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雲端硬碟\01.新嘉國小\01.新嘉教導資料\107-111學年度教導資料\01.行政業務\59.國民中小學圖書採購選書作業流程說明會\112年\上傳完成檔\上傳資料\"/>
    </mc:Choice>
  </mc:AlternateContent>
  <bookViews>
    <workbookView xWindow="-4296" yWindow="1992" windowWidth="28596" windowHeight="14448"/>
  </bookViews>
  <sheets>
    <sheet name="正式書單" sheetId="1" r:id="rId1"/>
  </sheets>
  <definedNames>
    <definedName name="_xlnm.Print_Titles" localSheetId="0">正式書單!$3:$3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1" i="1" l="1"/>
  <c r="I4" i="1" l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G149" i="1" l="1"/>
  <c r="I149" i="1" l="1"/>
</calcChain>
</file>

<file path=xl/sharedStrings.xml><?xml version="1.0" encoding="utf-8"?>
<sst xmlns="http://schemas.openxmlformats.org/spreadsheetml/2006/main" count="1080" uniqueCount="425">
  <si>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</si>
  <si>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</si>
  <si>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</si>
  <si>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</si>
  <si>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</si>
  <si>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</si>
  <si>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</si>
  <si>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</si>
  <si>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</si>
  <si>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</si>
  <si>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</si>
  <si>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</si>
  <si>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</si>
  <si>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</si>
  <si>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</si>
  <si>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Anthony Browne</t>
  </si>
  <si>
    <t>UK</t>
  </si>
  <si>
    <t>否</t>
  </si>
  <si>
    <t>Corgi Books</t>
  </si>
  <si>
    <t>英文圖書</t>
  </si>
  <si>
    <t>Straus and Giroux</t>
  </si>
  <si>
    <t xml:space="preserve">Animals of the Bible (Caldecott Medal) (Ages 4-8)(Lexile 920L) </t>
  </si>
  <si>
    <t>Helen Dean Fish</t>
  </si>
  <si>
    <t>Harper Collins USA</t>
  </si>
  <si>
    <t>US</t>
  </si>
  <si>
    <t>Jerry Pinkney</t>
  </si>
  <si>
    <t>Walker</t>
  </si>
  <si>
    <t>Paul O. Zelinsky</t>
  </si>
  <si>
    <t>Penguin USA</t>
  </si>
  <si>
    <t>Emily Arnold McCully</t>
  </si>
  <si>
    <t xml:space="preserve">Tuesday (Caldecott Medal Book) (Ages 4-7) </t>
  </si>
  <si>
    <t>David Wiesner</t>
  </si>
  <si>
    <t>Houghton Mifflin Harcourt</t>
  </si>
  <si>
    <t xml:space="preserve">Curious George Learns the Alphabet (字母)(繪本123-120加映)(Ages 5-8)(Lexile 450L) </t>
  </si>
  <si>
    <t>H. A. Rey</t>
  </si>
  <si>
    <t>Do You Know? 2: Animals and the Weather</t>
  </si>
  <si>
    <t>Ladybird</t>
  </si>
  <si>
    <t>Today I Will Fly! (Elephant and Piggie)(Ages 3-5) (Lexile 120L)</t>
  </si>
  <si>
    <t>Mo Willems</t>
  </si>
  <si>
    <t xml:space="preserve">Can I Play Too? (An Elephant and Piggie Book) (Ages 4-8) (Lexile 180L)  </t>
  </si>
  <si>
    <t>Disney Press</t>
  </si>
  <si>
    <t>Philip C. Stead</t>
  </si>
  <si>
    <t>Roaring Brook Press</t>
  </si>
  <si>
    <t>Classic Tales 2/e 2: The Fisherman and His Wife</t>
  </si>
  <si>
    <t>Arengo, Sue</t>
  </si>
  <si>
    <t>Oxford University Press</t>
  </si>
  <si>
    <t>Classic Tales 2/e 5: Pinocchio</t>
  </si>
  <si>
    <t>Classic Tales 2/e 5: The Beauty and the Beast</t>
  </si>
  <si>
    <t>Wright, Craig</t>
  </si>
  <si>
    <t>Dr. Seuss's ABC (學齡前-字母)(Ages 1-3)</t>
  </si>
  <si>
    <t>Dr. Seuss</t>
  </si>
  <si>
    <t>Random House USA</t>
  </si>
  <si>
    <t xml:space="preserve">I Will Surprise My Friend! (Elephant and Piggie)(Ages 4-8) (Lexile 200L) </t>
  </si>
  <si>
    <t>是</t>
  </si>
  <si>
    <t>畢奶奶和她的大象</t>
  </si>
  <si>
    <t>文圖/雷札．達凡德 譯/汪仁雅</t>
  </si>
  <si>
    <t>三民書局</t>
  </si>
  <si>
    <t>台灣</t>
  </si>
  <si>
    <t>神奇行李箱</t>
  </si>
  <si>
    <t>文圖/克里斯．內勒－巴列斯特羅斯 譯/柯倩華</t>
  </si>
  <si>
    <t>小天下</t>
  </si>
  <si>
    <t>蒼蠅的日記</t>
  </si>
  <si>
    <t>文/朵琳．克羅寧 圖/哈利．布里斯 譯/陳宏淑</t>
  </si>
  <si>
    <t>上誼</t>
  </si>
  <si>
    <t>善良，我做得到！</t>
  </si>
  <si>
    <t>文/艾莉森．格林 圖/艾賽爾．薛弗勒等 譯/劉清彥</t>
  </si>
  <si>
    <t>生氣的亞瑟</t>
  </si>
  <si>
    <t>文/海文．歐瑞 圖/喜多村惠 譯/柯倩華</t>
  </si>
  <si>
    <t>老鼠牙醫─地嗖頭</t>
  </si>
  <si>
    <t>文圖/威廉．史塔克 譯/孫晴峰</t>
  </si>
  <si>
    <t>粉紅色影子的男孩</t>
  </si>
  <si>
    <t>文圖/史考特．史都華 譯/黃筱茵</t>
  </si>
  <si>
    <t>說個故事給龍聽</t>
  </si>
  <si>
    <t>文/海倫．杜契提 圖/湯瑪斯•杜契提 譯/黃筱茵</t>
  </si>
  <si>
    <t>小光點</t>
  </si>
  <si>
    <t>看我的無影腳</t>
  </si>
  <si>
    <t>文/朱莉．墨菲 圖/漢娜•托爾森 譯/李貞慧、金瑄桓</t>
  </si>
  <si>
    <t>你會上學校的廁所嗎？（三版）</t>
  </si>
  <si>
    <t>文/村上八千世 圖/瀨邊雅之 譯/周姚萍</t>
  </si>
  <si>
    <t>小魯文化</t>
  </si>
  <si>
    <t>超級理髮師 2：今天是兒童日</t>
  </si>
  <si>
    <t>文/乾榮里子 圖/西村敏雄 譯/周姚萍</t>
  </si>
  <si>
    <t>身體的界線：兒童自我保護繪本</t>
  </si>
  <si>
    <t>文/詹妮．桑德斯 圖/莎拉．詹寧斯 譯/劉淑雯</t>
  </si>
  <si>
    <t>動物奧運會（二版）</t>
  </si>
  <si>
    <t>文圖/文鍾勳 譯/林玗潔</t>
  </si>
  <si>
    <t>媽咪在哪裡？ ( 暢銷紀念版)</t>
  </si>
  <si>
    <t>文/貝芙莉．唐諾費歐 圖/芭芭拉•麥克林托克 譯/陳慶祐</t>
  </si>
  <si>
    <t>水滴文化</t>
  </si>
  <si>
    <t>我有一些小煩惱</t>
  </si>
  <si>
    <t>文/瑞秋．魯尼 圖/澤赫拉•希克斯森 譯/艾可</t>
  </si>
  <si>
    <t>什麼形狀，都行！</t>
  </si>
  <si>
    <t>文/娜歐蜜．瓊斯 圖/詹姆斯・瓊斯 譯/游珮芸</t>
  </si>
  <si>
    <t>我想要養 一隻獅子！</t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</si>
  <si>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</si>
  <si>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</si>
  <si>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</si>
  <si>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</si>
  <si>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企鵝旅館</t>
  </si>
  <si>
    <t>文圖/牛窪良太 譯/周佩穎</t>
  </si>
  <si>
    <t>米奇巴克</t>
  </si>
  <si>
    <t>獅子要藏在哪裡？</t>
  </si>
  <si>
    <t>文圖/海倫．史蒂芬 譯/黃筱茵</t>
  </si>
  <si>
    <t>王淑芬</t>
  </si>
  <si>
    <t xml:space="preserve">
親子天下
</t>
  </si>
  <si>
    <t>臺灣</t>
  </si>
  <si>
    <t xml:space="preserve">
安心國小(1-6冊)
</t>
  </si>
  <si>
    <t xml:space="preserve">
岑澎維
</t>
  </si>
  <si>
    <t>9789865252755等</t>
  </si>
  <si>
    <t xml:space="preserve">
荒島食驗家1：過貓泡麵
</t>
  </si>
  <si>
    <t xml:space="preserve">
王宇清
</t>
  </si>
  <si>
    <t xml:space="preserve">
木馬文化
</t>
  </si>
  <si>
    <t>9786263140585</t>
  </si>
  <si>
    <t>荒島食驗家2：野薑花煮魚</t>
  </si>
  <si>
    <t>行動救地球！改變世界環保名人傳 (中英雙語)</t>
  </si>
  <si>
    <t>班．勒威爾</t>
  </si>
  <si>
    <t>名偵探柯南晨讀10分鐘推理課（1~3冊）</t>
  </si>
  <si>
    <t>青山剛昌</t>
  </si>
  <si>
    <t>三采文化</t>
  </si>
  <si>
    <t>9789576584312等</t>
  </si>
  <si>
    <t>穿越故宮大冒險(1-7冊)</t>
  </si>
  <si>
    <t>鄭宗弦</t>
  </si>
  <si>
    <t>9789864792085等</t>
  </si>
  <si>
    <t>君偉的節日報告</t>
  </si>
  <si>
    <t> 王淑芬</t>
  </si>
  <si>
    <t>親子天下</t>
  </si>
  <si>
    <t>小艾的四季科學筆記(共四冊)</t>
  </si>
  <si>
    <t>凱蒂．柯本斯</t>
  </si>
  <si>
    <t>快閃貓生活謎語童話1：神祕山有鬼？</t>
  </si>
  <si>
    <t>頻志豪 </t>
  </si>
  <si>
    <t>快閃貓生活謎語童話2：滾滾豬大富翁</t>
  </si>
  <si>
    <t>梅子老師這一班(共3冊)</t>
  </si>
  <si>
    <t>王文華</t>
  </si>
  <si>
    <t>不可思議的動物大集合</t>
  </si>
  <si>
    <t>菲利浦．邦廷</t>
  </si>
  <si>
    <t>台灣麥克</t>
  </si>
  <si>
    <t>外婆家的馬</t>
  </si>
  <si>
    <t>謝華</t>
  </si>
  <si>
    <t>世界的孩子上學去</t>
  </si>
  <si>
    <t>巴帝斯德・保羅</t>
  </si>
  <si>
    <t>聯經</t>
  </si>
  <si>
    <t>多多少少郵局</t>
  </si>
  <si>
    <t>信誼</t>
  </si>
  <si>
    <t>狐狸私塾開學了</t>
  </si>
  <si>
    <t>鄭若珣</t>
  </si>
  <si>
    <t>單腳麻雀媽媽</t>
  </si>
  <si>
    <t>椋鳩十</t>
  </si>
  <si>
    <t>步步</t>
  </si>
  <si>
    <t>藏在生活裡的科學(共6冊)</t>
  </si>
  <si>
    <t>塞西樂．朱格拉</t>
  </si>
  <si>
    <t>台灣東方</t>
  </si>
  <si>
    <t>9789863383970等</t>
  </si>
  <si>
    <t>數感小學冒險系列(1-6冊)</t>
  </si>
  <si>
    <t>王文華、賴以威</t>
  </si>
  <si>
    <t>9789575035730等</t>
  </si>
  <si>
    <t xml:space="preserve">
當你長大的時候
</t>
  </si>
  <si>
    <t xml:space="preserve">
湯本香樹實
</t>
  </si>
  <si>
    <t>中華民國</t>
  </si>
  <si>
    <t>9789864403844</t>
  </si>
  <si>
    <t xml:space="preserve">
科學不思議5：隨機現象調查團
</t>
  </si>
  <si>
    <t xml:space="preserve">
小波秀雄
</t>
  </si>
  <si>
    <t xml:space="preserve">
親子天下股份有限公司
</t>
  </si>
  <si>
    <t>9789575037154</t>
  </si>
  <si>
    <t xml:space="preserve">
我們的城市英雄
</t>
  </si>
  <si>
    <t xml:space="preserve">
Brian Floca
</t>
  </si>
  <si>
    <t>9789573292234</t>
  </si>
  <si>
    <t xml:space="preserve">
閣樓房間裡的搗蛋鬼
</t>
  </si>
  <si>
    <t xml:space="preserve">
しおたにまみこ
</t>
  </si>
  <si>
    <t>9789573293347</t>
  </si>
  <si>
    <t xml:space="preserve">
夏天的滋味
</t>
  </si>
  <si>
    <t xml:space="preserve">
천미진、신진호
</t>
  </si>
  <si>
    <t>9789573290124</t>
  </si>
  <si>
    <t xml:space="preserve">
斯洛伐克百年老市集
</t>
  </si>
  <si>
    <t xml:space="preserve">
梁晨
</t>
  </si>
  <si>
    <t>9789570859508</t>
  </si>
  <si>
    <t xml:space="preserve">
失能旅社
</t>
  </si>
  <si>
    <t xml:space="preserve">
Gami
</t>
  </si>
  <si>
    <t>9789869949675</t>
  </si>
  <si>
    <t xml:space="preserve">
改變世界的非凡人物（典藏套書1-6冊）
</t>
  </si>
  <si>
    <t xml:space="preserve">
Dan Green、
Isabel Thomas
</t>
  </si>
  <si>
    <t>4711132388862</t>
  </si>
  <si>
    <t xml:space="preserve">
阿勒坡的養貓人：一個關於棄貓、戰爭和愛的故事
</t>
  </si>
  <si>
    <t xml:space="preserve">
作／艾琳・蕾登(Irene Latham)、
凱林姆・商慈-巴舍(Karim Shamsi-Basha)
繪／清水裕子(Yuko Shimizu)
</t>
  </si>
  <si>
    <t xml:space="preserve">
小魯文化事業股份有限公司
</t>
  </si>
  <si>
    <t>9789865566722</t>
  </si>
  <si>
    <t xml:space="preserve">
100顆種子
</t>
  </si>
  <si>
    <t xml:space="preserve">
作／伊莎貝．明霍斯．馬汀(Isabel Minhós Martins)
繪／河野雅拉(Yara Kono)
</t>
  </si>
  <si>
    <t>9786267043318</t>
  </si>
  <si>
    <t xml:space="preserve">
國王的孩子們
</t>
  </si>
  <si>
    <t xml:space="preserve">
三浦太郎(Taro Miura)
</t>
  </si>
  <si>
    <t>9789865566852</t>
  </si>
  <si>
    <t xml:space="preserve">
森林100層樓的家
</t>
  </si>
  <si>
    <t xml:space="preserve">
岩井俊雄
</t>
  </si>
  <si>
    <t>9789865566555</t>
  </si>
  <si>
    <t xml:space="preserve">
耶誕老公公的紅手套
</t>
  </si>
  <si>
    <t>9786267043004</t>
  </si>
  <si>
    <t xml:space="preserve">
小艾的四季科學筆記1：夏日篇 消失的藍莓
</t>
  </si>
  <si>
    <t xml:space="preserve">
Katie Coppens
</t>
  </si>
  <si>
    <t>9786263050259</t>
  </si>
  <si>
    <t xml:space="preserve">
小大人的公衛素養課：流行病學×預防醫學 中研院院士陳建仁首本防疫圖文知識書
</t>
  </si>
  <si>
    <t xml:space="preserve">
陳建仁、胡妙芬
</t>
  </si>
  <si>
    <t>9786263050815</t>
  </si>
  <si>
    <t xml:space="preserve">
天文100問：最強圖解X超酷實驗 破解一百個不可思議的宇宙祕密
</t>
  </si>
  <si>
    <t xml:space="preserve">
周美吟、歐柏昇
</t>
  </si>
  <si>
    <t>9786263050587</t>
  </si>
  <si>
    <t xml:space="preserve">
病毒不是故意的？！──認識傳染病大小事
</t>
  </si>
  <si>
    <t xml:space="preserve">
林大利
</t>
  </si>
  <si>
    <t xml:space="preserve">
遠見天下文化出版股份有限公司
</t>
  </si>
  <si>
    <t>9789865251338</t>
  </si>
  <si>
    <t xml:space="preserve">
法布爾老師的昆蟲教室：昆蟲的行為與本能
</t>
  </si>
  <si>
    <t xml:space="preserve">
奧本大三郎
</t>
  </si>
  <si>
    <t>9789865251857</t>
  </si>
  <si>
    <t xml:space="preserve">
星空吟遊
</t>
  </si>
  <si>
    <t xml:space="preserve">
謝哲青
</t>
  </si>
  <si>
    <t>4713510942536</t>
  </si>
  <si>
    <t xml:space="preserve">
蟲蟲週刊特別報導　蝸牛哪裡去了？
</t>
  </si>
  <si>
    <t xml:space="preserve">
三輪一雄
</t>
  </si>
  <si>
    <t>9789865250553</t>
  </si>
  <si>
    <t>塑膠島</t>
  </si>
  <si>
    <t>李明愛</t>
  </si>
  <si>
    <t>字畝文化</t>
  </si>
  <si>
    <t>9789869550864</t>
  </si>
  <si>
    <t>柴升找財神</t>
  </si>
  <si>
    <t> 王文華</t>
  </si>
  <si>
    <t>四也文化出版公司</t>
  </si>
  <si>
    <t>9789866039010</t>
  </si>
  <si>
    <t>寫給兒童的臺灣美術奇幻之旅</t>
  </si>
  <si>
    <t> 黃啟倫</t>
  </si>
  <si>
    <t>雄獅美術</t>
  </si>
  <si>
    <t>9789574741366</t>
  </si>
  <si>
    <t>我不是弱者</t>
  </si>
  <si>
    <t> 李光福</t>
  </si>
  <si>
    <t>小兵</t>
  </si>
  <si>
    <t>9789867107466</t>
  </si>
  <si>
    <t>誰是大作家？</t>
  </si>
  <si>
    <t>9789864793983</t>
  </si>
  <si>
    <t>蔬菜超人</t>
  </si>
  <si>
    <t>林世仁、林哲璋、山鷹等</t>
  </si>
  <si>
    <t>國語日報 </t>
  </si>
  <si>
    <t>9789577516466</t>
  </si>
  <si>
    <t>我是白痴</t>
  </si>
  <si>
    <t>親子天下 </t>
  </si>
  <si>
    <t>9789862415382</t>
  </si>
  <si>
    <t>「無限多」到底有多少呀？</t>
  </si>
  <si>
    <t> 凱特・霍斯福德</t>
  </si>
  <si>
    <t>大穎文化</t>
  </si>
  <si>
    <t>9789579125147</t>
  </si>
  <si>
    <t>好麥給你好麵包</t>
  </si>
  <si>
    <t>楊馥如</t>
  </si>
  <si>
    <t>玉山社</t>
  </si>
  <si>
    <t>9789862941553</t>
  </si>
  <si>
    <t>我的興趣可以變成我未來的工作</t>
  </si>
  <si>
    <t> 昆汀．葛利本</t>
  </si>
  <si>
    <t>9789579125154</t>
  </si>
  <si>
    <t>世界的孩子，不一樣的生活：來自7個國家的7個孩子，食衣住行都不同的一天</t>
  </si>
  <si>
    <t>麥特‧拉莫斯</t>
  </si>
  <si>
    <t>小天下 </t>
  </si>
  <si>
    <t>9789864793495</t>
  </si>
  <si>
    <t>值日追書生</t>
  </si>
  <si>
    <t>9789575035037</t>
  </si>
  <si>
    <t>是誰躲在草叢裡</t>
  </si>
  <si>
    <t xml:space="preserve"> 鄭潔文</t>
  </si>
  <si>
    <t>聯經出版公司</t>
  </si>
  <si>
    <t>9789570850628</t>
  </si>
  <si>
    <t>月球旅行指南：小兔子的月球之旅</t>
  </si>
  <si>
    <t> 縣秀彥</t>
  </si>
  <si>
    <t>小熊出版</t>
  </si>
  <si>
    <t>9789578640177</t>
  </si>
  <si>
    <t>都是從太陽來的</t>
  </si>
  <si>
    <t> 鄭昌勳 </t>
  </si>
  <si>
    <t>上人</t>
  </si>
  <si>
    <t>9789862121447</t>
  </si>
  <si>
    <t>天生建築家：鈴木守的109種動物巢穴大發現</t>
  </si>
  <si>
    <t> 鈴木守</t>
  </si>
  <si>
    <t>遠流</t>
  </si>
  <si>
    <t>9789573278962</t>
  </si>
  <si>
    <t>億載金城之暗夜迷蹤</t>
  </si>
  <si>
    <t> 廖炳焜</t>
  </si>
  <si>
    <t>9789866039591</t>
  </si>
  <si>
    <t>少年科學偵探CSI 1-10</t>
  </si>
  <si>
    <t>高喜貞</t>
  </si>
  <si>
    <t>臺灣麥克</t>
  </si>
  <si>
    <t>9789862034453</t>
  </si>
  <si>
    <t>尋妖誌：島嶼妖怪文化之旅</t>
  </si>
  <si>
    <t>臺北地方異聞工作室 </t>
  </si>
  <si>
    <t>晨星</t>
  </si>
  <si>
    <t>9789864431915</t>
  </si>
  <si>
    <t>當花豹遇上老鼠：動物園裡二十八則人生對話</t>
  </si>
  <si>
    <t> 羅倫斯．保利 </t>
  </si>
  <si>
    <t>韋伯</t>
  </si>
  <si>
    <t>9789864271856</t>
  </si>
  <si>
    <t>獨生子的祕密</t>
  </si>
  <si>
    <t> 亞歷漢德羅．帕洛馬斯 </t>
  </si>
  <si>
    <t>9789863382713</t>
  </si>
  <si>
    <t>我們一班都是鬼</t>
  </si>
  <si>
    <t>9789867107954</t>
  </si>
  <si>
    <t>昆蟲百科圖鑑</t>
  </si>
  <si>
    <t>養老孟司</t>
  </si>
  <si>
    <t>晨星出版有限公司</t>
  </si>
  <si>
    <t>植物百科圖鑑</t>
  </si>
  <si>
    <t>天野誠、斎木健一</t>
  </si>
  <si>
    <t>蜜蜂</t>
  </si>
  <si>
    <t>Wojciech Grajkowski</t>
  </si>
  <si>
    <t>遠見天下文化出版股份有限公司</t>
  </si>
  <si>
    <t>達克比辦案7：末日恐龍王：地球的五次生物大滅</t>
  </si>
  <si>
    <t>胡妙芬</t>
  </si>
  <si>
    <t>親子天下股份有限公司</t>
  </si>
  <si>
    <t>綠生活療癒手冊：100則園藝治療心處方</t>
  </si>
  <si>
    <t>黃盛璘、黃盛瑩、蔡祐庭</t>
  </si>
  <si>
    <t>心靈工坊文化事業股份有限公司</t>
  </si>
  <si>
    <t>被罵了，怎麼辦</t>
  </si>
  <si>
    <t>北村裕花</t>
  </si>
  <si>
    <t>小熊</t>
  </si>
  <si>
    <t>氣飽飽</t>
  </si>
  <si>
    <t>伊芙．柯伊</t>
  </si>
  <si>
    <t>道聲</t>
  </si>
  <si>
    <t>978-986-400-308-2</t>
  </si>
  <si>
    <t>爸爸限定</t>
  </si>
  <si>
    <t>蘇．丹吉納羅</t>
  </si>
  <si>
    <t>釜山尋寶記1</t>
  </si>
  <si>
    <t>Popcorn  story</t>
  </si>
  <si>
    <t>三采</t>
  </si>
  <si>
    <t>釜山尋寶記2</t>
  </si>
  <si>
    <t>羅馬尋寶記</t>
  </si>
  <si>
    <t xml:space="preserve">Podoal Friend </t>
  </si>
  <si>
    <t>蘋果樹小女巫1</t>
  </si>
  <si>
    <t>薩比娜．斯塔丁</t>
  </si>
  <si>
    <t>上誼文化</t>
  </si>
  <si>
    <t>蘋果樹小女巫2</t>
  </si>
  <si>
    <t>我的過動人生：昆蟲老師吳沁婕的追夢日記</t>
  </si>
  <si>
    <t>吳沁婕</t>
  </si>
  <si>
    <t>醫院也瘋狂：一位醫師的奇幻爆笑旅程</t>
  </si>
  <si>
    <t>林子堯</t>
  </si>
  <si>
    <t>醫院也瘋狂02：鄉民救世界</t>
  </si>
  <si>
    <t>醫院也瘋狂03：台灣本土醫院漫畫</t>
  </si>
  <si>
    <t>大笑文化</t>
  </si>
  <si>
    <t>活了100萬次的貓</t>
  </si>
  <si>
    <t>佐野洋子</t>
  </si>
  <si>
    <t>排灣族少年王</t>
  </si>
  <si>
    <t>廖文毅</t>
  </si>
  <si>
    <t>秀威少年</t>
  </si>
  <si>
    <t>我和小豬撲滿的存錢日記</t>
  </si>
  <si>
    <t>邱靖巧-作;劉彤渲-繪</t>
  </si>
  <si>
    <t>九歌</t>
  </si>
  <si>
    <t>覺醒家庭：讓孩子成為父母的喚醒者，以覺知走出傳統教養困境</t>
  </si>
  <si>
    <t>喜法莉.薩貝瑞博士</t>
  </si>
  <si>
    <t>地平線</t>
  </si>
  <si>
    <t>龍的來信</t>
  </si>
  <si>
    <t>艾瑪‧亞略特</t>
  </si>
  <si>
    <t>漫畫大英百科【文明文化01】：神話與傳說</t>
  </si>
  <si>
    <t>BomBom Story 作;韓賢東 繪</t>
  </si>
  <si>
    <t>牧笛獎精品童話：機器人保母</t>
  </si>
  <si>
    <t>于景俠;王林柏;程景春</t>
  </si>
  <si>
    <t>國語日報</t>
  </si>
  <si>
    <t>歡迎光臨我的展覽</t>
  </si>
  <si>
    <t>史考特.曼金 文;哈利‧布里斯 圖</t>
  </si>
  <si>
    <t>護理師啟萌計畫：於是空白與這條充滿冒險的護理之路</t>
  </si>
  <si>
    <t>於是空白</t>
  </si>
  <si>
    <t>漫畫原來要這樣畫</t>
  </si>
  <si>
    <t>史考特‧麥克勞德</t>
  </si>
  <si>
    <t>愛米粒出版</t>
  </si>
  <si>
    <t>RUN!災害應變小英雄</t>
  </si>
  <si>
    <t>湯芝萱 原作;樊千睿 漫畫</t>
  </si>
  <si>
    <t>文房文化</t>
  </si>
  <si>
    <t>夜婆：尋訪婆娑森林的蝠</t>
  </si>
  <si>
    <t>方引平</t>
  </si>
  <si>
    <t>林務局嘉義林區管理處</t>
  </si>
  <si>
    <t>CHOCOLATE巧克力</t>
  </si>
  <si>
    <t>阿斯卡里;瓦倫提尼 圖;文</t>
  </si>
  <si>
    <t>格林文化</t>
  </si>
  <si>
    <t>我的火星探險</t>
  </si>
  <si>
    <t>強‧艾吉</t>
  </si>
  <si>
    <t>國際安徒生大獎06：大章魚艾米爾</t>
  </si>
  <si>
    <t>湯米.溫格爾</t>
  </si>
  <si>
    <t>韋伯文化</t>
  </si>
  <si>
    <t>完美的正方形</t>
  </si>
  <si>
    <t>麥可・荷爾</t>
  </si>
  <si>
    <t>三之三文化</t>
  </si>
  <si>
    <t>通緝！偷書賊兔子洛菲</t>
  </si>
  <si>
    <t>愛蜜莉.麥肯錫</t>
  </si>
  <si>
    <t>阿布拉教育文化</t>
  </si>
  <si>
    <t>你看看你，把這裡弄得這麼亂</t>
  </si>
  <si>
    <t>劉旭恭</t>
  </si>
  <si>
    <t>水滴</t>
  </si>
  <si>
    <t>我的老師是怪獸！（不，我不是！）</t>
  </si>
  <si>
    <t>彼得.布朗</t>
  </si>
  <si>
    <t>不可思議的房子</t>
  </si>
  <si>
    <t>青山邦彥</t>
  </si>
  <si>
    <t>更少得更多</t>
  </si>
  <si>
    <t>郝廣才 作;何雷洛 繪</t>
  </si>
  <si>
    <t xml:space="preserve">            臺南市111學年度後壁區新嘉國小圖書館（室）圖書採購書單                   </t>
    <phoneticPr fontId="1" type="noConversion"/>
  </si>
  <si>
    <t>學校班級最高學生數( 8 )人</t>
    <phoneticPr fontId="1" type="noConversion"/>
  </si>
  <si>
    <t xml:space="preserve">My Dad 我爸爸  (Ages 3-5) (Lexile 350L)  </t>
  </si>
  <si>
    <t>My Mom 我媽媽 (家庭-母親)  (Ages 5-8) (Farrar)</t>
  </si>
  <si>
    <t xml:space="preserve">The Lion and the Mouse 獅子與老鼠 (Caldecott Medal) (Ages 1-6) </t>
  </si>
  <si>
    <t xml:space="preserve">Rapunzel (經典童話) (Caldecott Medal) (Ages 5-8) (Lexile 700L)  </t>
  </si>
  <si>
    <t>Mirette on the High Wire (生活教育-勇敢)(Caldecott Medal)(Ages 4-8)(Lexile 660L)</t>
  </si>
  <si>
    <t xml:space="preserve">A Sick Day for Amos McGee (HC) (Other) (Caldecott Medal) 麥基先生請假的那一天 (Ages 2-6)   (Lexile 580L)  </t>
  </si>
  <si>
    <t>Curious George(繪本123-120)(Ages 4-7)(Lexile 400L)</t>
  </si>
  <si>
    <t>Dolphin Readers 1: Jack the Hero (生活篇)</t>
  </si>
  <si>
    <t>遠流出版事業股份有限公司</t>
    <phoneticPr fontId="1" type="noConversion"/>
  </si>
  <si>
    <t>遠流出版事業股份有限公司</t>
    <phoneticPr fontId="1" type="noConversion"/>
  </si>
  <si>
    <t>聯經出版事業股份有限公司</t>
    <phoneticPr fontId="1" type="noConversion"/>
  </si>
  <si>
    <t>大辣出版股份有限公司</t>
    <phoneticPr fontId="1" type="noConversion"/>
  </si>
  <si>
    <t>小魯文化事業股份有限公司</t>
    <phoneticPr fontId="1" type="noConversion"/>
  </si>
  <si>
    <t>維京國際股份有限公司</t>
    <phoneticPr fontId="1" type="noConversion"/>
  </si>
  <si>
    <t>遠見天下文化出版股份有限公司</t>
    <phoneticPr fontId="1" type="noConversion"/>
  </si>
  <si>
    <t>遠見天下文化出版股份有限公司</t>
    <phoneticPr fontId="1" type="noConversion"/>
  </si>
  <si>
    <t>The Earth Book</t>
    <phoneticPr fontId="1" type="noConversion"/>
  </si>
  <si>
    <t>Parr, Todd</t>
    <phoneticPr fontId="1" type="noConversion"/>
  </si>
  <si>
    <t>Little Brown &amp; Co</t>
    <phoneticPr fontId="1" type="noConversion"/>
  </si>
  <si>
    <t>美國</t>
  </si>
  <si>
    <t>否</t>
    <phoneticPr fontId="1" type="noConversion"/>
  </si>
  <si>
    <t>否</t>
    <phoneticPr fontId="1" type="noConversion"/>
  </si>
  <si>
    <t>否</t>
    <phoneticPr fontId="1" type="noConversion"/>
  </si>
  <si>
    <t>英文圖書</t>
    <phoneticPr fontId="1" type="noConversion"/>
  </si>
  <si>
    <t> 廣嶋玲子 </t>
  </si>
  <si>
    <t>是</t>
    <phoneticPr fontId="1" type="noConversion"/>
  </si>
  <si>
    <t>神奇柑仔店13：合身花生與神祕實驗</t>
  </si>
  <si>
    <t>神奇柑仔店14：炫耀餅乾的副作用</t>
  </si>
  <si>
    <t>神奇柑仔店9～12套書</t>
    <phoneticPr fontId="1" type="noConversion"/>
  </si>
  <si>
    <t>台灣</t>
    <phoneticPr fontId="1" type="noConversion"/>
  </si>
  <si>
    <t>台灣</t>
    <phoneticPr fontId="1" type="noConversion"/>
  </si>
  <si>
    <t>台灣</t>
    <phoneticPr fontId="1" type="noConversion"/>
  </si>
  <si>
    <t>校名：台南市後壁區新嘉國小
填表人：王朝杰                    教導主任：王朝杰                      校長：盧彥賓
連絡電話：6621981#16              網路電話：183010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</si>
</sst>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#,##0_);[Red]\(#,##0\)"/>
    <numFmt numFmtId="177" formatCode="#,##0.00&quot; &quot;;#,##0.00&quot; &quot;;&quot;-&quot;#&quot; &quot;;&quot; &quot;@&quot; &quot;"/>
    <numFmt numFmtId="178" formatCode="[$NT$-404]#,##0.00;[Red]&quot;-&quot;[$NT$-404]#,##0.00"/>
    <numFmt numFmtId="179" formatCode="0_);[Red]\(0\)"/>
  </numFmts>
  <fonts count="2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u/>
      <sz val="9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D0D0D"/>
      <name val="標楷體"/>
      <family val="4"/>
      <charset val="136"/>
    </font>
    <font>
      <sz val="12"/>
      <color rgb="FF232323"/>
      <name val="標楷體"/>
      <family val="4"/>
      <charset val="136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ont="0" applyBorder="0" applyProtection="0"/>
    <xf numFmtId="0" fontId="17" fillId="0" borderId="0" applyNumberFormat="0" applyFont="0" applyBorder="0" applyProtection="0">
      <alignment vertical="center"/>
    </xf>
    <xf numFmtId="0" fontId="17" fillId="0" borderId="0" applyNumberFormat="0" applyFont="0" applyBorder="0" applyProtection="0">
      <alignment vertical="center"/>
    </xf>
    <xf numFmtId="0" fontId="18" fillId="0" borderId="0" applyNumberFormat="0" applyBorder="0" applyProtection="0"/>
    <xf numFmtId="177" fontId="17" fillId="0" borderId="0" applyFont="0" applyBorder="0" applyProtection="0">
      <alignment vertical="center"/>
    </xf>
    <xf numFmtId="177" fontId="17" fillId="0" borderId="0" applyFont="0" applyBorder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Border="0" applyProtection="0">
      <alignment horizontal="center" vertical="center"/>
    </xf>
    <xf numFmtId="0" fontId="21" fillId="0" borderId="0" applyNumberFormat="0" applyBorder="0" applyProtection="0">
      <alignment horizontal="center" vertical="center" textRotation="90"/>
    </xf>
    <xf numFmtId="0" fontId="22" fillId="0" borderId="0" applyNumberFormat="0" applyBorder="0" applyProtection="0">
      <alignment vertical="center"/>
    </xf>
    <xf numFmtId="178" fontId="22" fillId="0" borderId="0" applyBorder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8" xfId="5" applyFont="1" applyFill="1" applyBorder="1" applyAlignment="1">
      <alignment vertical="center" wrapText="1"/>
    </xf>
    <xf numFmtId="0" fontId="23" fillId="0" borderId="8" xfId="5" applyFont="1" applyFill="1" applyBorder="1" applyAlignment="1">
      <alignment vertical="center" wrapText="1"/>
    </xf>
    <xf numFmtId="0" fontId="23" fillId="0" borderId="8" xfId="5" applyFont="1" applyFill="1" applyBorder="1" applyAlignment="1">
      <alignment horizontal="center" vertical="center"/>
    </xf>
    <xf numFmtId="0" fontId="23" fillId="0" borderId="8" xfId="5" applyFont="1" applyFill="1" applyBorder="1" applyAlignment="1">
      <alignment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0" fontId="23" fillId="0" borderId="8" xfId="5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7" fillId="0" borderId="1" xfId="0" applyFont="1" applyBorder="1">
      <alignment vertical="center"/>
    </xf>
    <xf numFmtId="0" fontId="3" fillId="0" borderId="1" xfId="4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18">
    <cellStyle name="Heading" xfId="14"/>
    <cellStyle name="Heading1" xfId="15"/>
    <cellStyle name="Result" xfId="16"/>
    <cellStyle name="Result2" xfId="17"/>
    <cellStyle name="一般" xfId="0" builtinId="0"/>
    <cellStyle name="一般 2" xfId="1"/>
    <cellStyle name="一般 2 2" xfId="6"/>
    <cellStyle name="一般 3" xfId="7"/>
    <cellStyle name="一般 4" xfId="8"/>
    <cellStyle name="一般 5" xfId="9"/>
    <cellStyle name="一般 6" xfId="5"/>
    <cellStyle name="千分位 2" xfId="2"/>
    <cellStyle name="千分位 2 2" xfId="3"/>
    <cellStyle name="千分位 2 2 2" xfId="11"/>
    <cellStyle name="千分位 2 3" xfId="10"/>
    <cellStyle name="超連結" xfId="4" builtinId="8"/>
    <cellStyle name="超連結 2" xfId="13"/>
    <cellStyle name="超連結 3" xfId="12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topLeftCell="A145" zoomScaleNormal="100" zoomScaleSheetLayoutView="100" zoomScalePageLayoutView="40" workbookViewId="0">
      <selection activeCell="A151" sqref="A151:M151"/>
    </sheetView>
  </sheetViews>
  <sheetFormatPr defaultRowHeight="16.2"/>
  <cols>
    <col min="1" max="1" width="6.77734375" customWidth="1"/>
    <col min="2" max="2" width="45.886718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9" customWidth="1"/>
  </cols>
  <sheetData>
    <row r="1" spans="1:15" ht="24.6">
      <c r="A1" s="39" t="s">
        <v>390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5" ht="24.6">
      <c r="A2" s="42" t="s">
        <v>391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5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6" t="s">
        <v>7</v>
      </c>
      <c r="K3" s="16" t="s">
        <v>8</v>
      </c>
      <c r="L3" s="16" t="s">
        <v>9</v>
      </c>
      <c r="M3" s="4" t="s">
        <v>10</v>
      </c>
    </row>
    <row r="4" spans="1:15" ht="19.8">
      <c r="A4" s="2">
        <v>1</v>
      </c>
      <c r="B4" s="27" t="s">
        <v>408</v>
      </c>
      <c r="C4" s="6" t="s">
        <v>409</v>
      </c>
      <c r="D4" s="28" t="s">
        <v>410</v>
      </c>
      <c r="E4" s="29" t="s">
        <v>411</v>
      </c>
      <c r="F4" s="30">
        <v>9780316042659</v>
      </c>
      <c r="G4" s="28">
        <v>1</v>
      </c>
      <c r="H4" s="28">
        <v>490</v>
      </c>
      <c r="I4" s="33">
        <f t="shared" ref="I4" si="0">G4*H4</f>
        <v>490</v>
      </c>
      <c r="J4" s="31" t="s">
        <v>412</v>
      </c>
      <c r="K4" s="31" t="s">
        <v>413</v>
      </c>
      <c r="L4" s="31" t="s">
        <v>414</v>
      </c>
      <c r="M4" s="32" t="s">
        <v>415</v>
      </c>
      <c r="O4" s="34"/>
    </row>
    <row r="5" spans="1:15" ht="19.8">
      <c r="A5" s="2">
        <v>2</v>
      </c>
      <c r="B5" s="23" t="s">
        <v>392</v>
      </c>
      <c r="C5" s="6" t="s">
        <v>15</v>
      </c>
      <c r="D5" s="23" t="s">
        <v>18</v>
      </c>
      <c r="E5" s="29" t="s">
        <v>16</v>
      </c>
      <c r="F5" s="30">
        <v>9780552560061</v>
      </c>
      <c r="G5" s="21">
        <v>1</v>
      </c>
      <c r="H5" s="22">
        <v>395</v>
      </c>
      <c r="I5" s="22">
        <f t="shared" ref="I5:I70" si="1">G5*H5</f>
        <v>395</v>
      </c>
      <c r="J5" s="13" t="s">
        <v>17</v>
      </c>
      <c r="K5" s="13" t="s">
        <v>17</v>
      </c>
      <c r="L5" s="13" t="s">
        <v>17</v>
      </c>
      <c r="M5" s="14" t="s">
        <v>19</v>
      </c>
      <c r="O5" s="26"/>
    </row>
    <row r="6" spans="1:15" ht="32.4">
      <c r="A6" s="2">
        <v>3</v>
      </c>
      <c r="B6" s="23" t="s">
        <v>393</v>
      </c>
      <c r="C6" s="6" t="s">
        <v>15</v>
      </c>
      <c r="D6" s="23" t="s">
        <v>20</v>
      </c>
      <c r="E6" s="29" t="s">
        <v>16</v>
      </c>
      <c r="F6" s="30">
        <v>9780374400262</v>
      </c>
      <c r="G6" s="21">
        <v>1</v>
      </c>
      <c r="H6" s="22">
        <v>315</v>
      </c>
      <c r="I6" s="22">
        <f t="shared" si="1"/>
        <v>315</v>
      </c>
      <c r="J6" s="13" t="s">
        <v>17</v>
      </c>
      <c r="K6" s="13" t="s">
        <v>17</v>
      </c>
      <c r="L6" s="13" t="s">
        <v>17</v>
      </c>
      <c r="M6" s="14" t="s">
        <v>19</v>
      </c>
    </row>
    <row r="7" spans="1:15" ht="32.4">
      <c r="A7" s="2">
        <v>4</v>
      </c>
      <c r="B7" s="23" t="s">
        <v>21</v>
      </c>
      <c r="C7" s="6" t="s">
        <v>22</v>
      </c>
      <c r="D7" s="23" t="s">
        <v>23</v>
      </c>
      <c r="E7" s="29" t="s">
        <v>24</v>
      </c>
      <c r="F7" s="30">
        <v>9780397315369</v>
      </c>
      <c r="G7" s="21">
        <v>1</v>
      </c>
      <c r="H7" s="22">
        <v>630</v>
      </c>
      <c r="I7" s="22">
        <f t="shared" si="1"/>
        <v>630</v>
      </c>
      <c r="J7" s="13" t="s">
        <v>17</v>
      </c>
      <c r="K7" s="13" t="s">
        <v>17</v>
      </c>
      <c r="L7" s="13" t="s">
        <v>17</v>
      </c>
      <c r="M7" s="14" t="s">
        <v>19</v>
      </c>
    </row>
    <row r="8" spans="1:15" ht="32.4">
      <c r="A8" s="2">
        <v>5</v>
      </c>
      <c r="B8" s="23" t="s">
        <v>394</v>
      </c>
      <c r="C8" s="6" t="s">
        <v>25</v>
      </c>
      <c r="D8" s="23" t="s">
        <v>26</v>
      </c>
      <c r="E8" s="29" t="s">
        <v>16</v>
      </c>
      <c r="F8" s="30">
        <v>9781406332049</v>
      </c>
      <c r="G8" s="21">
        <v>1</v>
      </c>
      <c r="H8" s="22">
        <v>450</v>
      </c>
      <c r="I8" s="22">
        <f t="shared" si="1"/>
        <v>450</v>
      </c>
      <c r="J8" s="13" t="s">
        <v>17</v>
      </c>
      <c r="K8" s="13" t="s">
        <v>17</v>
      </c>
      <c r="L8" s="13" t="s">
        <v>17</v>
      </c>
      <c r="M8" s="14" t="s">
        <v>19</v>
      </c>
    </row>
    <row r="9" spans="1:15" ht="32.4">
      <c r="A9" s="2">
        <v>6</v>
      </c>
      <c r="B9" s="23" t="s">
        <v>395</v>
      </c>
      <c r="C9" s="6" t="s">
        <v>27</v>
      </c>
      <c r="D9" s="23" t="s">
        <v>28</v>
      </c>
      <c r="E9" s="29" t="s">
        <v>24</v>
      </c>
      <c r="F9" s="30">
        <v>9780142301937</v>
      </c>
      <c r="G9" s="21">
        <v>1</v>
      </c>
      <c r="H9" s="22">
        <v>315</v>
      </c>
      <c r="I9" s="22">
        <f t="shared" si="1"/>
        <v>315</v>
      </c>
      <c r="J9" s="13" t="s">
        <v>17</v>
      </c>
      <c r="K9" s="13" t="s">
        <v>17</v>
      </c>
      <c r="L9" s="13" t="s">
        <v>17</v>
      </c>
      <c r="M9" s="14" t="s">
        <v>19</v>
      </c>
    </row>
    <row r="10" spans="1:15" ht="48.6">
      <c r="A10" s="2">
        <v>7</v>
      </c>
      <c r="B10" s="23" t="s">
        <v>396</v>
      </c>
      <c r="C10" s="6" t="s">
        <v>29</v>
      </c>
      <c r="D10" s="23" t="s">
        <v>28</v>
      </c>
      <c r="E10" s="29" t="s">
        <v>24</v>
      </c>
      <c r="F10" s="30">
        <v>9780698114432</v>
      </c>
      <c r="G10" s="21">
        <v>1</v>
      </c>
      <c r="H10" s="22">
        <v>280</v>
      </c>
      <c r="I10" s="22">
        <f t="shared" si="1"/>
        <v>280</v>
      </c>
      <c r="J10" s="13" t="s">
        <v>17</v>
      </c>
      <c r="K10" s="13" t="s">
        <v>17</v>
      </c>
      <c r="L10" s="13" t="s">
        <v>17</v>
      </c>
      <c r="M10" s="14" t="s">
        <v>19</v>
      </c>
    </row>
    <row r="11" spans="1:15" ht="32.4">
      <c r="A11" s="2">
        <v>8</v>
      </c>
      <c r="B11" s="6" t="s">
        <v>30</v>
      </c>
      <c r="C11" s="6" t="s">
        <v>31</v>
      </c>
      <c r="D11" s="6" t="s">
        <v>32</v>
      </c>
      <c r="E11" s="29" t="s">
        <v>24</v>
      </c>
      <c r="F11" s="30">
        <v>9780395870822</v>
      </c>
      <c r="G11" s="21">
        <v>1</v>
      </c>
      <c r="H11" s="22">
        <v>280</v>
      </c>
      <c r="I11" s="22">
        <f t="shared" si="1"/>
        <v>280</v>
      </c>
      <c r="J11" s="13" t="s">
        <v>17</v>
      </c>
      <c r="K11" s="13" t="s">
        <v>17</v>
      </c>
      <c r="L11" s="13" t="s">
        <v>17</v>
      </c>
      <c r="M11" s="14" t="s">
        <v>19</v>
      </c>
    </row>
    <row r="12" spans="1:15" ht="48.6">
      <c r="A12" s="2">
        <v>9</v>
      </c>
      <c r="B12" s="6" t="s">
        <v>33</v>
      </c>
      <c r="C12" s="24" t="s">
        <v>34</v>
      </c>
      <c r="D12" s="6" t="s">
        <v>32</v>
      </c>
      <c r="E12" s="29" t="s">
        <v>24</v>
      </c>
      <c r="F12" s="30">
        <v>9780395137185</v>
      </c>
      <c r="G12" s="21">
        <v>1</v>
      </c>
      <c r="H12" s="21">
        <v>280</v>
      </c>
      <c r="I12" s="22">
        <f t="shared" si="1"/>
        <v>280</v>
      </c>
      <c r="J12" s="13" t="s">
        <v>17</v>
      </c>
      <c r="K12" s="13" t="s">
        <v>17</v>
      </c>
      <c r="L12" s="13" t="s">
        <v>17</v>
      </c>
      <c r="M12" s="14" t="s">
        <v>19</v>
      </c>
    </row>
    <row r="13" spans="1:15" ht="19.8">
      <c r="A13" s="2">
        <v>10</v>
      </c>
      <c r="B13" s="6" t="s">
        <v>35</v>
      </c>
      <c r="C13" s="24"/>
      <c r="D13" s="6" t="s">
        <v>36</v>
      </c>
      <c r="E13" s="29" t="s">
        <v>16</v>
      </c>
      <c r="F13" s="30">
        <v>9780241382875</v>
      </c>
      <c r="G13" s="21">
        <v>1</v>
      </c>
      <c r="H13" s="21">
        <v>180</v>
      </c>
      <c r="I13" s="22">
        <f t="shared" si="1"/>
        <v>180</v>
      </c>
      <c r="J13" s="13" t="s">
        <v>17</v>
      </c>
      <c r="K13" s="13" t="s">
        <v>17</v>
      </c>
      <c r="L13" s="13" t="s">
        <v>17</v>
      </c>
      <c r="M13" s="14" t="s">
        <v>19</v>
      </c>
    </row>
    <row r="14" spans="1:15" ht="32.4">
      <c r="A14" s="2">
        <v>11</v>
      </c>
      <c r="B14" s="6" t="s">
        <v>37</v>
      </c>
      <c r="C14" s="6" t="s">
        <v>38</v>
      </c>
      <c r="D14" s="6" t="s">
        <v>26</v>
      </c>
      <c r="E14" s="29" t="s">
        <v>16</v>
      </c>
      <c r="F14" s="30">
        <v>9781406338485</v>
      </c>
      <c r="G14" s="21">
        <v>1</v>
      </c>
      <c r="H14" s="21">
        <v>395</v>
      </c>
      <c r="I14" s="22">
        <f t="shared" si="1"/>
        <v>395</v>
      </c>
      <c r="J14" s="13" t="s">
        <v>17</v>
      </c>
      <c r="K14" s="13" t="s">
        <v>17</v>
      </c>
      <c r="L14" s="13" t="s">
        <v>17</v>
      </c>
      <c r="M14" s="14" t="s">
        <v>19</v>
      </c>
    </row>
    <row r="15" spans="1:15" ht="32.4">
      <c r="A15" s="2">
        <v>12</v>
      </c>
      <c r="B15" s="6" t="s">
        <v>39</v>
      </c>
      <c r="C15" s="6" t="s">
        <v>38</v>
      </c>
      <c r="D15" s="6" t="s">
        <v>40</v>
      </c>
      <c r="E15" s="29" t="s">
        <v>24</v>
      </c>
      <c r="F15" s="30">
        <v>9781423119913</v>
      </c>
      <c r="G15" s="21">
        <v>1</v>
      </c>
      <c r="H15" s="21">
        <v>350</v>
      </c>
      <c r="I15" s="22">
        <f t="shared" si="1"/>
        <v>350</v>
      </c>
      <c r="J15" s="13" t="s">
        <v>17</v>
      </c>
      <c r="K15" s="13" t="s">
        <v>17</v>
      </c>
      <c r="L15" s="13" t="s">
        <v>17</v>
      </c>
      <c r="M15" s="14" t="s">
        <v>19</v>
      </c>
    </row>
    <row r="16" spans="1:15" ht="57.6" customHeight="1">
      <c r="A16" s="2">
        <v>13</v>
      </c>
      <c r="B16" s="23" t="s">
        <v>397</v>
      </c>
      <c r="C16" s="6" t="s">
        <v>41</v>
      </c>
      <c r="D16" s="23" t="s">
        <v>42</v>
      </c>
      <c r="E16" s="29" t="s">
        <v>16</v>
      </c>
      <c r="F16" s="30">
        <v>9781596434028</v>
      </c>
      <c r="G16" s="21">
        <v>1</v>
      </c>
      <c r="H16" s="22">
        <v>665</v>
      </c>
      <c r="I16" s="22">
        <f t="shared" si="1"/>
        <v>665</v>
      </c>
      <c r="J16" s="13" t="s">
        <v>17</v>
      </c>
      <c r="K16" s="13" t="s">
        <v>17</v>
      </c>
      <c r="L16" s="13" t="s">
        <v>17</v>
      </c>
      <c r="M16" s="14" t="s">
        <v>19</v>
      </c>
    </row>
    <row r="17" spans="1:13" ht="33.6" customHeight="1">
      <c r="A17" s="2">
        <v>14</v>
      </c>
      <c r="B17" s="23" t="s">
        <v>43</v>
      </c>
      <c r="C17" s="6" t="s">
        <v>44</v>
      </c>
      <c r="D17" s="23" t="s">
        <v>45</v>
      </c>
      <c r="E17" s="29" t="s">
        <v>16</v>
      </c>
      <c r="F17" s="30">
        <v>9780194239028</v>
      </c>
      <c r="G17" s="21">
        <v>1</v>
      </c>
      <c r="H17" s="22">
        <v>215</v>
      </c>
      <c r="I17" s="22">
        <f t="shared" si="1"/>
        <v>215</v>
      </c>
      <c r="J17" s="13" t="s">
        <v>17</v>
      </c>
      <c r="K17" s="13" t="s">
        <v>17</v>
      </c>
      <c r="L17" s="13" t="s">
        <v>17</v>
      </c>
      <c r="M17" s="14" t="s">
        <v>19</v>
      </c>
    </row>
    <row r="18" spans="1:13" ht="32.4">
      <c r="A18" s="2">
        <v>15</v>
      </c>
      <c r="B18" s="23" t="s">
        <v>46</v>
      </c>
      <c r="C18" s="6" t="s">
        <v>44</v>
      </c>
      <c r="D18" s="23" t="s">
        <v>45</v>
      </c>
      <c r="E18" s="29" t="s">
        <v>16</v>
      </c>
      <c r="F18" s="30">
        <v>9780194239509</v>
      </c>
      <c r="G18" s="21">
        <v>1</v>
      </c>
      <c r="H18" s="22">
        <v>215</v>
      </c>
      <c r="I18" s="22">
        <f t="shared" si="1"/>
        <v>215</v>
      </c>
      <c r="J18" s="13" t="s">
        <v>17</v>
      </c>
      <c r="K18" s="13" t="s">
        <v>17</v>
      </c>
      <c r="L18" s="13" t="s">
        <v>17</v>
      </c>
      <c r="M18" s="14" t="s">
        <v>19</v>
      </c>
    </row>
    <row r="19" spans="1:13" ht="32.4">
      <c r="A19" s="2">
        <v>16</v>
      </c>
      <c r="B19" s="23" t="s">
        <v>47</v>
      </c>
      <c r="C19" s="6" t="s">
        <v>44</v>
      </c>
      <c r="D19" s="23" t="s">
        <v>45</v>
      </c>
      <c r="E19" s="29" t="s">
        <v>16</v>
      </c>
      <c r="F19" s="30">
        <v>9780194239387</v>
      </c>
      <c r="G19" s="21">
        <v>1</v>
      </c>
      <c r="H19" s="22">
        <v>215</v>
      </c>
      <c r="I19" s="22">
        <f t="shared" si="1"/>
        <v>215</v>
      </c>
      <c r="J19" s="13" t="s">
        <v>17</v>
      </c>
      <c r="K19" s="13" t="s">
        <v>17</v>
      </c>
      <c r="L19" s="13" t="s">
        <v>17</v>
      </c>
      <c r="M19" s="14" t="s">
        <v>19</v>
      </c>
    </row>
    <row r="20" spans="1:13" ht="32.4">
      <c r="A20" s="2">
        <v>17</v>
      </c>
      <c r="B20" s="23" t="s">
        <v>398</v>
      </c>
      <c r="C20" s="6" t="s">
        <v>34</v>
      </c>
      <c r="D20" s="23" t="s">
        <v>32</v>
      </c>
      <c r="E20" s="29" t="s">
        <v>24</v>
      </c>
      <c r="F20" s="30">
        <v>9780395150238</v>
      </c>
      <c r="G20" s="21">
        <v>1</v>
      </c>
      <c r="H20" s="22">
        <v>280</v>
      </c>
      <c r="I20" s="22">
        <f t="shared" si="1"/>
        <v>280</v>
      </c>
      <c r="J20" s="13" t="s">
        <v>17</v>
      </c>
      <c r="K20" s="13" t="s">
        <v>17</v>
      </c>
      <c r="L20" s="13" t="s">
        <v>17</v>
      </c>
      <c r="M20" s="14" t="s">
        <v>19</v>
      </c>
    </row>
    <row r="21" spans="1:13" ht="32.4">
      <c r="A21" s="2">
        <v>18</v>
      </c>
      <c r="B21" s="23" t="s">
        <v>399</v>
      </c>
      <c r="C21" s="6" t="s">
        <v>48</v>
      </c>
      <c r="D21" s="23" t="s">
        <v>45</v>
      </c>
      <c r="E21" s="29" t="s">
        <v>16</v>
      </c>
      <c r="F21" s="30">
        <v>9780194400855</v>
      </c>
      <c r="G21" s="21">
        <v>1</v>
      </c>
      <c r="H21" s="22">
        <v>165</v>
      </c>
      <c r="I21" s="22">
        <f t="shared" si="1"/>
        <v>165</v>
      </c>
      <c r="J21" s="13" t="s">
        <v>17</v>
      </c>
      <c r="K21" s="13" t="s">
        <v>17</v>
      </c>
      <c r="L21" s="13" t="s">
        <v>17</v>
      </c>
      <c r="M21" s="14" t="s">
        <v>19</v>
      </c>
    </row>
    <row r="22" spans="1:13" ht="19.8">
      <c r="A22" s="2">
        <v>19</v>
      </c>
      <c r="B22" s="6" t="s">
        <v>49</v>
      </c>
      <c r="C22" s="6" t="s">
        <v>50</v>
      </c>
      <c r="D22" s="6" t="s">
        <v>51</v>
      </c>
      <c r="E22" s="29" t="s">
        <v>24</v>
      </c>
      <c r="F22" s="30">
        <v>9780394800301</v>
      </c>
      <c r="G22" s="21">
        <v>1</v>
      </c>
      <c r="H22" s="22">
        <v>350</v>
      </c>
      <c r="I22" s="22">
        <f t="shared" si="1"/>
        <v>350</v>
      </c>
      <c r="J22" s="13" t="s">
        <v>17</v>
      </c>
      <c r="K22" s="13" t="s">
        <v>17</v>
      </c>
      <c r="L22" s="13" t="s">
        <v>17</v>
      </c>
      <c r="M22" s="14" t="s">
        <v>19</v>
      </c>
    </row>
    <row r="23" spans="1:13" ht="32.4">
      <c r="A23" s="2">
        <v>20</v>
      </c>
      <c r="B23" s="6" t="s">
        <v>52</v>
      </c>
      <c r="C23" s="24" t="s">
        <v>38</v>
      </c>
      <c r="D23" s="6" t="s">
        <v>26</v>
      </c>
      <c r="E23" s="29" t="s">
        <v>16</v>
      </c>
      <c r="F23" s="30">
        <v>9781406338461</v>
      </c>
      <c r="G23" s="21">
        <v>1</v>
      </c>
      <c r="H23" s="21">
        <v>450</v>
      </c>
      <c r="I23" s="22">
        <f t="shared" si="1"/>
        <v>450</v>
      </c>
      <c r="J23" s="13" t="s">
        <v>17</v>
      </c>
      <c r="K23" s="13" t="s">
        <v>17</v>
      </c>
      <c r="L23" s="13" t="s">
        <v>17</v>
      </c>
      <c r="M23" s="14" t="s">
        <v>19</v>
      </c>
    </row>
    <row r="24" spans="1:13" ht="19.8">
      <c r="A24" s="2">
        <v>21</v>
      </c>
      <c r="B24" s="6" t="s">
        <v>420</v>
      </c>
      <c r="C24" s="35" t="s">
        <v>416</v>
      </c>
      <c r="D24" s="35" t="s">
        <v>125</v>
      </c>
      <c r="E24" s="29" t="s">
        <v>421</v>
      </c>
      <c r="F24" s="30">
        <v>4717211030073</v>
      </c>
      <c r="G24" s="21">
        <v>1</v>
      </c>
      <c r="H24" s="22">
        <v>1200</v>
      </c>
      <c r="I24" s="22">
        <v>1200</v>
      </c>
      <c r="J24" s="13" t="s">
        <v>417</v>
      </c>
      <c r="K24" s="13" t="s">
        <v>17</v>
      </c>
      <c r="L24" s="13" t="s">
        <v>17</v>
      </c>
      <c r="M24" s="14"/>
    </row>
    <row r="25" spans="1:13" ht="19.8">
      <c r="A25" s="2">
        <v>22</v>
      </c>
      <c r="B25" s="6" t="s">
        <v>418</v>
      </c>
      <c r="C25" s="35" t="s">
        <v>416</v>
      </c>
      <c r="D25" s="35" t="s">
        <v>125</v>
      </c>
      <c r="E25" s="29" t="s">
        <v>422</v>
      </c>
      <c r="F25" s="30">
        <v>9786263053526</v>
      </c>
      <c r="G25" s="21">
        <v>1</v>
      </c>
      <c r="H25" s="22">
        <v>330</v>
      </c>
      <c r="I25" s="22">
        <v>330</v>
      </c>
      <c r="J25" s="13" t="s">
        <v>417</v>
      </c>
      <c r="K25" s="13" t="s">
        <v>17</v>
      </c>
      <c r="L25" s="13" t="s">
        <v>17</v>
      </c>
      <c r="M25" s="14"/>
    </row>
    <row r="26" spans="1:13" ht="19.8">
      <c r="A26" s="2">
        <v>23</v>
      </c>
      <c r="B26" s="6" t="s">
        <v>419</v>
      </c>
      <c r="C26" s="35" t="s">
        <v>416</v>
      </c>
      <c r="D26" s="35" t="s">
        <v>125</v>
      </c>
      <c r="E26" s="29" t="s">
        <v>423</v>
      </c>
      <c r="F26" s="30">
        <v>9786263053533</v>
      </c>
      <c r="G26" s="21">
        <v>1</v>
      </c>
      <c r="H26" s="22">
        <v>330</v>
      </c>
      <c r="I26" s="22">
        <v>330</v>
      </c>
      <c r="J26" s="13" t="s">
        <v>417</v>
      </c>
      <c r="K26" s="13" t="s">
        <v>17</v>
      </c>
      <c r="L26" s="13" t="s">
        <v>17</v>
      </c>
      <c r="M26" s="14"/>
    </row>
    <row r="27" spans="1:13" ht="32.4">
      <c r="A27" s="2">
        <v>24</v>
      </c>
      <c r="B27" s="24" t="s">
        <v>54</v>
      </c>
      <c r="C27" s="24" t="s">
        <v>55</v>
      </c>
      <c r="D27" s="6" t="s">
        <v>56</v>
      </c>
      <c r="E27" s="29" t="s">
        <v>57</v>
      </c>
      <c r="F27" s="30">
        <v>9789571468518</v>
      </c>
      <c r="G27" s="21">
        <v>1</v>
      </c>
      <c r="H27" s="21">
        <v>350</v>
      </c>
      <c r="I27" s="22">
        <f t="shared" si="1"/>
        <v>350</v>
      </c>
      <c r="J27" s="13" t="s">
        <v>17</v>
      </c>
      <c r="K27" s="13" t="s">
        <v>17</v>
      </c>
      <c r="L27" s="13" t="s">
        <v>17</v>
      </c>
      <c r="M27" s="13"/>
    </row>
    <row r="28" spans="1:13" ht="48.6">
      <c r="A28" s="2">
        <v>25</v>
      </c>
      <c r="B28" s="24" t="s">
        <v>58</v>
      </c>
      <c r="C28" s="6" t="s">
        <v>59</v>
      </c>
      <c r="D28" s="6" t="s">
        <v>60</v>
      </c>
      <c r="E28" s="29" t="s">
        <v>57</v>
      </c>
      <c r="F28" s="30">
        <v>9789865251635</v>
      </c>
      <c r="G28" s="21">
        <v>1</v>
      </c>
      <c r="H28" s="21">
        <v>350</v>
      </c>
      <c r="I28" s="22">
        <f t="shared" si="1"/>
        <v>350</v>
      </c>
      <c r="J28" s="13" t="s">
        <v>17</v>
      </c>
      <c r="K28" s="13" t="s">
        <v>17</v>
      </c>
      <c r="L28" s="13" t="s">
        <v>17</v>
      </c>
      <c r="M28" s="13"/>
    </row>
    <row r="29" spans="1:13" ht="48.6">
      <c r="A29" s="2">
        <v>26</v>
      </c>
      <c r="B29" s="24" t="s">
        <v>61</v>
      </c>
      <c r="C29" s="6" t="s">
        <v>62</v>
      </c>
      <c r="D29" s="6" t="s">
        <v>63</v>
      </c>
      <c r="E29" s="29" t="s">
        <v>57</v>
      </c>
      <c r="F29" s="30">
        <v>9789577626448</v>
      </c>
      <c r="G29" s="21">
        <v>1</v>
      </c>
      <c r="H29" s="21">
        <v>280</v>
      </c>
      <c r="I29" s="22">
        <f t="shared" si="1"/>
        <v>280</v>
      </c>
      <c r="J29" s="13" t="s">
        <v>17</v>
      </c>
      <c r="K29" s="13" t="s">
        <v>17</v>
      </c>
      <c r="L29" s="13" t="s">
        <v>17</v>
      </c>
      <c r="M29" s="14"/>
    </row>
    <row r="30" spans="1:13" ht="64.8">
      <c r="A30" s="2">
        <v>27</v>
      </c>
      <c r="B30" s="24" t="s">
        <v>64</v>
      </c>
      <c r="C30" s="6" t="s">
        <v>65</v>
      </c>
      <c r="D30" s="23" t="s">
        <v>60</v>
      </c>
      <c r="E30" s="29" t="s">
        <v>57</v>
      </c>
      <c r="F30" s="30">
        <v>9789865535599</v>
      </c>
      <c r="G30" s="21">
        <v>1</v>
      </c>
      <c r="H30" s="22">
        <v>360</v>
      </c>
      <c r="I30" s="22">
        <f t="shared" si="1"/>
        <v>360</v>
      </c>
      <c r="J30" s="13" t="s">
        <v>17</v>
      </c>
      <c r="K30" s="13" t="s">
        <v>17</v>
      </c>
      <c r="L30" s="13" t="s">
        <v>17</v>
      </c>
      <c r="M30" s="14"/>
    </row>
    <row r="31" spans="1:13" ht="48.6">
      <c r="A31" s="2">
        <v>28</v>
      </c>
      <c r="B31" s="24" t="s">
        <v>66</v>
      </c>
      <c r="C31" s="6" t="s">
        <v>67</v>
      </c>
      <c r="D31" s="23" t="s">
        <v>60</v>
      </c>
      <c r="E31" s="29" t="s">
        <v>57</v>
      </c>
      <c r="F31" s="30">
        <v>9789864799121</v>
      </c>
      <c r="G31" s="21">
        <v>1</v>
      </c>
      <c r="H31" s="22">
        <v>320</v>
      </c>
      <c r="I31" s="22">
        <f t="shared" si="1"/>
        <v>320</v>
      </c>
      <c r="J31" s="13" t="s">
        <v>17</v>
      </c>
      <c r="K31" s="13" t="s">
        <v>17</v>
      </c>
      <c r="L31" s="13" t="s">
        <v>17</v>
      </c>
      <c r="M31" s="14"/>
    </row>
    <row r="32" spans="1:13" ht="32.4">
      <c r="A32" s="2">
        <v>29</v>
      </c>
      <c r="B32" s="24" t="s">
        <v>68</v>
      </c>
      <c r="C32" s="6" t="s">
        <v>69</v>
      </c>
      <c r="D32" s="23" t="s">
        <v>63</v>
      </c>
      <c r="E32" s="29" t="s">
        <v>57</v>
      </c>
      <c r="F32" s="30">
        <v>9789577626615</v>
      </c>
      <c r="G32" s="21">
        <v>1</v>
      </c>
      <c r="H32" s="22">
        <v>280</v>
      </c>
      <c r="I32" s="22">
        <f t="shared" si="1"/>
        <v>280</v>
      </c>
      <c r="J32" s="13" t="s">
        <v>17</v>
      </c>
      <c r="K32" s="13" t="s">
        <v>17</v>
      </c>
      <c r="L32" s="13" t="s">
        <v>17</v>
      </c>
      <c r="M32" s="14"/>
    </row>
    <row r="33" spans="1:13" ht="48.6">
      <c r="A33" s="2">
        <v>30</v>
      </c>
      <c r="B33" s="24" t="s">
        <v>70</v>
      </c>
      <c r="C33" s="6" t="s">
        <v>71</v>
      </c>
      <c r="D33" s="23" t="s">
        <v>63</v>
      </c>
      <c r="E33" s="29" t="s">
        <v>57</v>
      </c>
      <c r="F33" s="30">
        <v>9789577627063</v>
      </c>
      <c r="G33" s="21">
        <v>1</v>
      </c>
      <c r="H33" s="22">
        <v>320</v>
      </c>
      <c r="I33" s="22">
        <f t="shared" si="1"/>
        <v>320</v>
      </c>
      <c r="J33" s="13" t="s">
        <v>17</v>
      </c>
      <c r="K33" s="13" t="s">
        <v>17</v>
      </c>
      <c r="L33" s="13" t="s">
        <v>17</v>
      </c>
      <c r="M33" s="14"/>
    </row>
    <row r="34" spans="1:13" ht="64.8">
      <c r="A34" s="2">
        <v>31</v>
      </c>
      <c r="B34" s="24" t="s">
        <v>72</v>
      </c>
      <c r="C34" s="6" t="s">
        <v>73</v>
      </c>
      <c r="D34" s="23" t="s">
        <v>74</v>
      </c>
      <c r="E34" s="29" t="s">
        <v>57</v>
      </c>
      <c r="F34" s="30">
        <v>9789865517205</v>
      </c>
      <c r="G34" s="21">
        <v>1</v>
      </c>
      <c r="H34" s="22">
        <v>350</v>
      </c>
      <c r="I34" s="22">
        <f t="shared" si="1"/>
        <v>350</v>
      </c>
      <c r="J34" s="13" t="s">
        <v>17</v>
      </c>
      <c r="K34" s="13" t="s">
        <v>17</v>
      </c>
      <c r="L34" s="13" t="s">
        <v>17</v>
      </c>
      <c r="M34" s="14"/>
    </row>
    <row r="35" spans="1:13" ht="64.8">
      <c r="A35" s="2">
        <v>32</v>
      </c>
      <c r="B35" s="24" t="s">
        <v>75</v>
      </c>
      <c r="C35" s="6" t="s">
        <v>76</v>
      </c>
      <c r="D35" s="23" t="s">
        <v>74</v>
      </c>
      <c r="E35" s="29" t="s">
        <v>57</v>
      </c>
      <c r="F35" s="30">
        <v>9789579077804</v>
      </c>
      <c r="G35" s="21">
        <v>1</v>
      </c>
      <c r="H35" s="22">
        <v>380</v>
      </c>
      <c r="I35" s="22">
        <f t="shared" si="1"/>
        <v>380</v>
      </c>
      <c r="J35" s="13" t="s">
        <v>17</v>
      </c>
      <c r="K35" s="13" t="s">
        <v>17</v>
      </c>
      <c r="L35" s="13" t="s">
        <v>17</v>
      </c>
      <c r="M35" s="14"/>
    </row>
    <row r="36" spans="1:13" ht="48.6">
      <c r="A36" s="2">
        <v>33</v>
      </c>
      <c r="B36" s="24" t="s">
        <v>77</v>
      </c>
      <c r="C36" s="6" t="s">
        <v>78</v>
      </c>
      <c r="D36" s="6" t="s">
        <v>79</v>
      </c>
      <c r="E36" s="29" t="s">
        <v>57</v>
      </c>
      <c r="F36" s="30">
        <v>9789865566999</v>
      </c>
      <c r="G36" s="21">
        <v>1</v>
      </c>
      <c r="H36" s="22">
        <v>320</v>
      </c>
      <c r="I36" s="22">
        <f t="shared" si="1"/>
        <v>320</v>
      </c>
      <c r="J36" s="13" t="s">
        <v>17</v>
      </c>
      <c r="K36" s="13" t="s">
        <v>17</v>
      </c>
      <c r="L36" s="13" t="s">
        <v>17</v>
      </c>
      <c r="M36" s="13"/>
    </row>
    <row r="37" spans="1:13" ht="48.6">
      <c r="A37" s="2">
        <v>34</v>
      </c>
      <c r="B37" s="24" t="s">
        <v>80</v>
      </c>
      <c r="C37" s="6" t="s">
        <v>81</v>
      </c>
      <c r="D37" s="6" t="s">
        <v>79</v>
      </c>
      <c r="E37" s="29" t="s">
        <v>57</v>
      </c>
      <c r="F37" s="30">
        <v>9789862119099</v>
      </c>
      <c r="G37" s="21">
        <v>1</v>
      </c>
      <c r="H37" s="21">
        <v>320</v>
      </c>
      <c r="I37" s="22">
        <f t="shared" si="1"/>
        <v>320</v>
      </c>
      <c r="J37" s="13" t="s">
        <v>17</v>
      </c>
      <c r="K37" s="13" t="s">
        <v>17</v>
      </c>
      <c r="L37" s="13" t="s">
        <v>17</v>
      </c>
      <c r="M37" s="13"/>
    </row>
    <row r="38" spans="1:13" ht="48.6">
      <c r="A38" s="2">
        <v>35</v>
      </c>
      <c r="B38" s="24" t="s">
        <v>82</v>
      </c>
      <c r="C38" s="6" t="s">
        <v>83</v>
      </c>
      <c r="D38" s="6" t="s">
        <v>79</v>
      </c>
      <c r="E38" s="29" t="s">
        <v>57</v>
      </c>
      <c r="F38" s="30">
        <v>9786267043691</v>
      </c>
      <c r="G38" s="21">
        <v>1</v>
      </c>
      <c r="H38" s="21">
        <v>350</v>
      </c>
      <c r="I38" s="22">
        <f t="shared" si="1"/>
        <v>350</v>
      </c>
      <c r="J38" s="13" t="s">
        <v>17</v>
      </c>
      <c r="K38" s="13" t="s">
        <v>17</v>
      </c>
      <c r="L38" s="13" t="s">
        <v>17</v>
      </c>
      <c r="M38" s="13"/>
    </row>
    <row r="39" spans="1:13" ht="32.4">
      <c r="A39" s="2">
        <v>36</v>
      </c>
      <c r="B39" s="24" t="s">
        <v>84</v>
      </c>
      <c r="C39" s="6" t="s">
        <v>85</v>
      </c>
      <c r="D39" s="6" t="s">
        <v>79</v>
      </c>
      <c r="E39" s="29" t="s">
        <v>57</v>
      </c>
      <c r="F39" s="30">
        <v>9789865566975</v>
      </c>
      <c r="G39" s="21">
        <v>1</v>
      </c>
      <c r="H39" s="21">
        <v>360</v>
      </c>
      <c r="I39" s="22">
        <f t="shared" si="1"/>
        <v>360</v>
      </c>
      <c r="J39" s="13" t="s">
        <v>17</v>
      </c>
      <c r="K39" s="13" t="s">
        <v>17</v>
      </c>
      <c r="L39" s="13" t="s">
        <v>17</v>
      </c>
      <c r="M39" s="13"/>
    </row>
    <row r="40" spans="1:13" ht="64.8">
      <c r="A40" s="2">
        <v>37</v>
      </c>
      <c r="B40" s="24" t="s">
        <v>86</v>
      </c>
      <c r="C40" s="6" t="s">
        <v>87</v>
      </c>
      <c r="D40" s="6" t="s">
        <v>88</v>
      </c>
      <c r="E40" s="29" t="s">
        <v>57</v>
      </c>
      <c r="F40" s="30">
        <v>9789579529716</v>
      </c>
      <c r="G40" s="21">
        <v>1</v>
      </c>
      <c r="H40" s="21">
        <v>360</v>
      </c>
      <c r="I40" s="22">
        <f t="shared" si="1"/>
        <v>360</v>
      </c>
      <c r="J40" s="13" t="s">
        <v>17</v>
      </c>
      <c r="K40" s="13" t="s">
        <v>17</v>
      </c>
      <c r="L40" s="13" t="s">
        <v>17</v>
      </c>
      <c r="M40" s="14"/>
    </row>
    <row r="41" spans="1:13" ht="48.6">
      <c r="A41" s="2">
        <v>38</v>
      </c>
      <c r="B41" s="24" t="s">
        <v>89</v>
      </c>
      <c r="C41" s="6" t="s">
        <v>90</v>
      </c>
      <c r="D41" s="23" t="s">
        <v>88</v>
      </c>
      <c r="E41" s="29" t="s">
        <v>57</v>
      </c>
      <c r="F41" s="30">
        <v>9789579529600</v>
      </c>
      <c r="G41" s="21">
        <v>1</v>
      </c>
      <c r="H41" s="22">
        <v>360</v>
      </c>
      <c r="I41" s="22">
        <f t="shared" si="1"/>
        <v>360</v>
      </c>
      <c r="J41" s="13" t="s">
        <v>17</v>
      </c>
      <c r="K41" s="13" t="s">
        <v>17</v>
      </c>
      <c r="L41" s="13" t="s">
        <v>17</v>
      </c>
      <c r="M41" s="14"/>
    </row>
    <row r="42" spans="1:13" ht="48.6">
      <c r="A42" s="2">
        <v>39</v>
      </c>
      <c r="B42" s="24" t="s">
        <v>91</v>
      </c>
      <c r="C42" s="24" t="s">
        <v>92</v>
      </c>
      <c r="D42" s="23" t="s">
        <v>88</v>
      </c>
      <c r="E42" s="29" t="s">
        <v>57</v>
      </c>
      <c r="F42" s="30">
        <v>9789579529914</v>
      </c>
      <c r="G42" s="21">
        <v>1</v>
      </c>
      <c r="H42" s="22">
        <v>360</v>
      </c>
      <c r="I42" s="22">
        <f t="shared" si="1"/>
        <v>360</v>
      </c>
      <c r="J42" s="13" t="s">
        <v>17</v>
      </c>
      <c r="K42" s="13" t="s">
        <v>17</v>
      </c>
      <c r="L42" s="13" t="s">
        <v>17</v>
      </c>
      <c r="M42" s="14"/>
    </row>
    <row r="43" spans="1:13" ht="64.8">
      <c r="A43" s="2">
        <v>40</v>
      </c>
      <c r="B43" s="24" t="s">
        <v>93</v>
      </c>
      <c r="C43" s="24" t="s">
        <v>94</v>
      </c>
      <c r="D43" s="23" t="s">
        <v>88</v>
      </c>
      <c r="E43" s="29" t="s">
        <v>57</v>
      </c>
      <c r="F43" s="30">
        <v>9789579529198</v>
      </c>
      <c r="G43" s="21">
        <v>1</v>
      </c>
      <c r="H43" s="22">
        <v>340</v>
      </c>
      <c r="I43" s="22">
        <f t="shared" si="1"/>
        <v>340</v>
      </c>
      <c r="J43" s="13" t="s">
        <v>17</v>
      </c>
      <c r="K43" s="13" t="s">
        <v>17</v>
      </c>
      <c r="L43" s="13" t="s">
        <v>17</v>
      </c>
      <c r="M43" s="14"/>
    </row>
    <row r="44" spans="1:13" ht="64.8">
      <c r="A44" s="2">
        <v>41</v>
      </c>
      <c r="B44" s="24" t="s">
        <v>95</v>
      </c>
      <c r="C44" s="24" t="s">
        <v>96</v>
      </c>
      <c r="D44" s="23" t="s">
        <v>97</v>
      </c>
      <c r="E44" s="29" t="s">
        <v>57</v>
      </c>
      <c r="F44" s="30">
        <v>9789864491094</v>
      </c>
      <c r="G44" s="21">
        <v>1</v>
      </c>
      <c r="H44" s="22">
        <v>280</v>
      </c>
      <c r="I44" s="22">
        <f t="shared" si="1"/>
        <v>280</v>
      </c>
      <c r="J44" s="13" t="s">
        <v>17</v>
      </c>
      <c r="K44" s="13" t="s">
        <v>17</v>
      </c>
      <c r="L44" s="13" t="s">
        <v>17</v>
      </c>
      <c r="M44" s="14"/>
    </row>
    <row r="45" spans="1:13" ht="32.4">
      <c r="A45" s="2">
        <v>42</v>
      </c>
      <c r="B45" s="24" t="s">
        <v>98</v>
      </c>
      <c r="C45" s="24" t="s">
        <v>99</v>
      </c>
      <c r="D45" s="23" t="s">
        <v>100</v>
      </c>
      <c r="E45" s="29" t="s">
        <v>57</v>
      </c>
      <c r="F45" s="30">
        <v>9789866215872</v>
      </c>
      <c r="G45" s="21">
        <v>1</v>
      </c>
      <c r="H45" s="22">
        <v>300</v>
      </c>
      <c r="I45" s="22">
        <f t="shared" si="1"/>
        <v>300</v>
      </c>
      <c r="J45" s="13" t="s">
        <v>17</v>
      </c>
      <c r="K45" s="13" t="s">
        <v>17</v>
      </c>
      <c r="L45" s="13" t="s">
        <v>17</v>
      </c>
      <c r="M45" s="14"/>
    </row>
    <row r="46" spans="1:13" ht="32.4">
      <c r="A46" s="2">
        <v>43</v>
      </c>
      <c r="B46" s="24" t="s">
        <v>101</v>
      </c>
      <c r="C46" s="24" t="s">
        <v>102</v>
      </c>
      <c r="D46" s="23" t="s">
        <v>100</v>
      </c>
      <c r="E46" s="29" t="s">
        <v>57</v>
      </c>
      <c r="F46" s="30">
        <v>9789866215223</v>
      </c>
      <c r="G46" s="21">
        <v>1</v>
      </c>
      <c r="H46" s="22">
        <v>300</v>
      </c>
      <c r="I46" s="22">
        <f t="shared" si="1"/>
        <v>300</v>
      </c>
      <c r="J46" s="13" t="s">
        <v>17</v>
      </c>
      <c r="K46" s="13" t="s">
        <v>17</v>
      </c>
      <c r="L46" s="13" t="s">
        <v>17</v>
      </c>
      <c r="M46" s="14"/>
    </row>
    <row r="47" spans="1:13" ht="48.6">
      <c r="A47" s="2">
        <v>44</v>
      </c>
      <c r="B47" s="24" t="s">
        <v>106</v>
      </c>
      <c r="C47" s="24" t="s">
        <v>107</v>
      </c>
      <c r="D47" s="6" t="s">
        <v>60</v>
      </c>
      <c r="E47" s="29" t="s">
        <v>105</v>
      </c>
      <c r="F47" s="30" t="s">
        <v>108</v>
      </c>
      <c r="G47" s="21">
        <v>1</v>
      </c>
      <c r="H47" s="21">
        <v>1950</v>
      </c>
      <c r="I47" s="22">
        <f t="shared" si="1"/>
        <v>1950</v>
      </c>
      <c r="J47" s="13" t="s">
        <v>53</v>
      </c>
      <c r="K47" s="13" t="s">
        <v>17</v>
      </c>
      <c r="L47" s="13" t="s">
        <v>17</v>
      </c>
      <c r="M47" s="13"/>
    </row>
    <row r="48" spans="1:13" ht="48.6">
      <c r="A48" s="2">
        <v>45</v>
      </c>
      <c r="B48" s="24" t="s">
        <v>109</v>
      </c>
      <c r="C48" s="24" t="s">
        <v>110</v>
      </c>
      <c r="D48" s="6" t="s">
        <v>111</v>
      </c>
      <c r="E48" s="29" t="s">
        <v>105</v>
      </c>
      <c r="F48" s="30" t="s">
        <v>112</v>
      </c>
      <c r="G48" s="21">
        <v>1</v>
      </c>
      <c r="H48" s="21">
        <v>350</v>
      </c>
      <c r="I48" s="22">
        <f t="shared" si="1"/>
        <v>350</v>
      </c>
      <c r="J48" s="13" t="s">
        <v>17</v>
      </c>
      <c r="K48" s="13" t="s">
        <v>17</v>
      </c>
      <c r="L48" s="13" t="s">
        <v>17</v>
      </c>
      <c r="M48" s="13"/>
    </row>
    <row r="49" spans="1:13" ht="48.6">
      <c r="A49" s="2">
        <v>46</v>
      </c>
      <c r="B49" s="24" t="s">
        <v>113</v>
      </c>
      <c r="C49" s="24" t="s">
        <v>110</v>
      </c>
      <c r="D49" s="6" t="s">
        <v>111</v>
      </c>
      <c r="E49" s="29" t="s">
        <v>105</v>
      </c>
      <c r="F49" s="30">
        <v>9786263141186</v>
      </c>
      <c r="G49" s="21">
        <v>1</v>
      </c>
      <c r="H49" s="21">
        <v>350</v>
      </c>
      <c r="I49" s="22">
        <f t="shared" si="1"/>
        <v>350</v>
      </c>
      <c r="J49" s="13" t="s">
        <v>17</v>
      </c>
      <c r="K49" s="13" t="s">
        <v>17</v>
      </c>
      <c r="L49" s="13" t="s">
        <v>17</v>
      </c>
      <c r="M49" s="13"/>
    </row>
    <row r="50" spans="1:13" ht="32.4">
      <c r="A50" s="2">
        <v>47</v>
      </c>
      <c r="B50" s="24" t="s">
        <v>114</v>
      </c>
      <c r="C50" s="24" t="s">
        <v>115</v>
      </c>
      <c r="D50" s="6" t="s">
        <v>88</v>
      </c>
      <c r="E50" s="29" t="s">
        <v>105</v>
      </c>
      <c r="F50" s="30">
        <v>9789579529921</v>
      </c>
      <c r="G50" s="21">
        <v>1</v>
      </c>
      <c r="H50" s="21">
        <v>380</v>
      </c>
      <c r="I50" s="22">
        <f t="shared" si="1"/>
        <v>380</v>
      </c>
      <c r="J50" s="13" t="s">
        <v>17</v>
      </c>
      <c r="K50" s="13" t="s">
        <v>17</v>
      </c>
      <c r="L50" s="13" t="s">
        <v>17</v>
      </c>
      <c r="M50" s="14"/>
    </row>
    <row r="51" spans="1:13" ht="19.8">
      <c r="A51" s="2">
        <v>48</v>
      </c>
      <c r="B51" s="24" t="s">
        <v>116</v>
      </c>
      <c r="C51" s="24" t="s">
        <v>117</v>
      </c>
      <c r="D51" s="23" t="s">
        <v>118</v>
      </c>
      <c r="E51" s="29" t="s">
        <v>105</v>
      </c>
      <c r="F51" s="30" t="s">
        <v>119</v>
      </c>
      <c r="G51" s="21">
        <v>1</v>
      </c>
      <c r="H51" s="22">
        <v>900</v>
      </c>
      <c r="I51" s="22">
        <f t="shared" si="1"/>
        <v>900</v>
      </c>
      <c r="J51" s="13" t="s">
        <v>53</v>
      </c>
      <c r="K51" s="13" t="s">
        <v>17</v>
      </c>
      <c r="L51" s="13" t="s">
        <v>17</v>
      </c>
      <c r="M51" s="14"/>
    </row>
    <row r="52" spans="1:13" ht="19.8">
      <c r="A52" s="2">
        <v>49</v>
      </c>
      <c r="B52" s="24" t="s">
        <v>120</v>
      </c>
      <c r="C52" s="24" t="s">
        <v>121</v>
      </c>
      <c r="D52" s="23" t="s">
        <v>60</v>
      </c>
      <c r="E52" s="29" t="s">
        <v>105</v>
      </c>
      <c r="F52" s="30" t="s">
        <v>122</v>
      </c>
      <c r="G52" s="21">
        <v>1</v>
      </c>
      <c r="H52" s="22">
        <v>2100</v>
      </c>
      <c r="I52" s="22">
        <f t="shared" si="1"/>
        <v>2100</v>
      </c>
      <c r="J52" s="13" t="s">
        <v>53</v>
      </c>
      <c r="K52" s="13" t="s">
        <v>17</v>
      </c>
      <c r="L52" s="13" t="s">
        <v>17</v>
      </c>
      <c r="M52" s="14"/>
    </row>
    <row r="53" spans="1:13" ht="19.8">
      <c r="A53" s="2">
        <v>50</v>
      </c>
      <c r="B53" s="24" t="s">
        <v>123</v>
      </c>
      <c r="C53" s="24" t="s">
        <v>124</v>
      </c>
      <c r="D53" s="23" t="s">
        <v>125</v>
      </c>
      <c r="E53" s="29" t="s">
        <v>105</v>
      </c>
      <c r="F53" s="30">
        <v>9789575035457</v>
      </c>
      <c r="G53" s="21">
        <v>1</v>
      </c>
      <c r="H53" s="22">
        <v>300</v>
      </c>
      <c r="I53" s="22">
        <f t="shared" si="1"/>
        <v>300</v>
      </c>
      <c r="J53" s="13" t="s">
        <v>17</v>
      </c>
      <c r="K53" s="13" t="s">
        <v>17</v>
      </c>
      <c r="L53" s="13" t="s">
        <v>17</v>
      </c>
      <c r="M53" s="14"/>
    </row>
    <row r="54" spans="1:13" ht="19.8">
      <c r="A54" s="2">
        <v>51</v>
      </c>
      <c r="B54" s="24" t="s">
        <v>126</v>
      </c>
      <c r="C54" s="24" t="s">
        <v>127</v>
      </c>
      <c r="D54" s="23" t="s">
        <v>125</v>
      </c>
      <c r="E54" s="29" t="s">
        <v>105</v>
      </c>
      <c r="F54" s="30">
        <v>9786263050259</v>
      </c>
      <c r="G54" s="21">
        <v>1</v>
      </c>
      <c r="H54" s="22">
        <v>1120</v>
      </c>
      <c r="I54" s="22">
        <f t="shared" si="1"/>
        <v>1120</v>
      </c>
      <c r="J54" s="13" t="s">
        <v>53</v>
      </c>
      <c r="K54" s="13" t="s">
        <v>17</v>
      </c>
      <c r="L54" s="13" t="s">
        <v>17</v>
      </c>
      <c r="M54" s="14"/>
    </row>
    <row r="55" spans="1:13" ht="19.8">
      <c r="A55" s="2">
        <v>52</v>
      </c>
      <c r="B55" s="24" t="s">
        <v>128</v>
      </c>
      <c r="C55" s="24" t="s">
        <v>129</v>
      </c>
      <c r="D55" s="23" t="s">
        <v>125</v>
      </c>
      <c r="E55" s="29" t="s">
        <v>105</v>
      </c>
      <c r="F55" s="30">
        <v>9786263050242</v>
      </c>
      <c r="G55" s="21">
        <v>1</v>
      </c>
      <c r="H55" s="22">
        <v>300</v>
      </c>
      <c r="I55" s="22">
        <f t="shared" si="1"/>
        <v>300</v>
      </c>
      <c r="J55" s="13" t="s">
        <v>17</v>
      </c>
      <c r="K55" s="13" t="s">
        <v>17</v>
      </c>
      <c r="L55" s="13" t="s">
        <v>17</v>
      </c>
      <c r="M55" s="14"/>
    </row>
    <row r="56" spans="1:13" ht="19.8">
      <c r="A56" s="2">
        <v>53</v>
      </c>
      <c r="B56" s="24" t="s">
        <v>130</v>
      </c>
      <c r="C56" s="24" t="s">
        <v>129</v>
      </c>
      <c r="D56" s="23" t="s">
        <v>125</v>
      </c>
      <c r="E56" s="29" t="s">
        <v>105</v>
      </c>
      <c r="F56" s="30">
        <v>9786263052581</v>
      </c>
      <c r="G56" s="21">
        <v>1</v>
      </c>
      <c r="H56" s="22">
        <v>300</v>
      </c>
      <c r="I56" s="22">
        <f t="shared" si="1"/>
        <v>300</v>
      </c>
      <c r="J56" s="13" t="s">
        <v>17</v>
      </c>
      <c r="K56" s="13" t="s">
        <v>17</v>
      </c>
      <c r="L56" s="13" t="s">
        <v>17</v>
      </c>
      <c r="M56" s="14"/>
    </row>
    <row r="57" spans="1:13" ht="19.8">
      <c r="A57" s="2">
        <v>54</v>
      </c>
      <c r="B57" s="24" t="s">
        <v>131</v>
      </c>
      <c r="C57" s="24" t="s">
        <v>132</v>
      </c>
      <c r="D57" s="6" t="s">
        <v>125</v>
      </c>
      <c r="E57" s="29" t="s">
        <v>105</v>
      </c>
      <c r="F57" s="30">
        <v>9789865257880</v>
      </c>
      <c r="G57" s="21">
        <v>1</v>
      </c>
      <c r="H57" s="22">
        <v>900</v>
      </c>
      <c r="I57" s="22">
        <f t="shared" si="1"/>
        <v>900</v>
      </c>
      <c r="J57" s="13" t="s">
        <v>53</v>
      </c>
      <c r="K57" s="13" t="s">
        <v>17</v>
      </c>
      <c r="L57" s="13" t="s">
        <v>17</v>
      </c>
      <c r="M57" s="13"/>
    </row>
    <row r="58" spans="1:13" ht="19.8">
      <c r="A58" s="2">
        <v>55</v>
      </c>
      <c r="B58" s="24" t="s">
        <v>133</v>
      </c>
      <c r="C58" s="24" t="s">
        <v>134</v>
      </c>
      <c r="D58" s="6" t="s">
        <v>135</v>
      </c>
      <c r="E58" s="29" t="s">
        <v>105</v>
      </c>
      <c r="F58" s="30">
        <v>9789862039069</v>
      </c>
      <c r="G58" s="21">
        <v>1</v>
      </c>
      <c r="H58" s="21">
        <v>499</v>
      </c>
      <c r="I58" s="22">
        <f t="shared" si="1"/>
        <v>499</v>
      </c>
      <c r="J58" s="13" t="s">
        <v>17</v>
      </c>
      <c r="K58" s="13" t="s">
        <v>17</v>
      </c>
      <c r="L58" s="13" t="s">
        <v>17</v>
      </c>
      <c r="M58" s="13"/>
    </row>
    <row r="59" spans="1:13" ht="19.8">
      <c r="A59" s="2">
        <v>56</v>
      </c>
      <c r="B59" s="24" t="s">
        <v>136</v>
      </c>
      <c r="C59" s="24" t="s">
        <v>137</v>
      </c>
      <c r="D59" s="6" t="s">
        <v>60</v>
      </c>
      <c r="E59" s="29" t="s">
        <v>105</v>
      </c>
      <c r="F59" s="30">
        <v>9789865250300</v>
      </c>
      <c r="G59" s="21">
        <v>1</v>
      </c>
      <c r="H59" s="21">
        <v>360</v>
      </c>
      <c r="I59" s="22">
        <f t="shared" si="1"/>
        <v>360</v>
      </c>
      <c r="J59" s="13" t="s">
        <v>17</v>
      </c>
      <c r="K59" s="13" t="s">
        <v>17</v>
      </c>
      <c r="L59" s="13" t="s">
        <v>17</v>
      </c>
      <c r="M59" s="13"/>
    </row>
    <row r="60" spans="1:13" ht="19.8">
      <c r="A60" s="2">
        <v>57</v>
      </c>
      <c r="B60" s="24" t="s">
        <v>138</v>
      </c>
      <c r="C60" s="24" t="s">
        <v>139</v>
      </c>
      <c r="D60" s="6" t="s">
        <v>140</v>
      </c>
      <c r="E60" s="29" t="s">
        <v>105</v>
      </c>
      <c r="F60" s="30">
        <v>9789570859522</v>
      </c>
      <c r="G60" s="21">
        <v>1</v>
      </c>
      <c r="H60" s="21">
        <v>350</v>
      </c>
      <c r="I60" s="22">
        <f t="shared" si="1"/>
        <v>350</v>
      </c>
      <c r="J60" s="13" t="s">
        <v>17</v>
      </c>
      <c r="K60" s="13" t="s">
        <v>17</v>
      </c>
      <c r="L60" s="13" t="s">
        <v>17</v>
      </c>
      <c r="M60" s="13"/>
    </row>
    <row r="61" spans="1:13" ht="19.8">
      <c r="A61" s="2">
        <v>58</v>
      </c>
      <c r="B61" s="24" t="s">
        <v>141</v>
      </c>
      <c r="C61" s="24" t="s">
        <v>103</v>
      </c>
      <c r="D61" s="6" t="s">
        <v>142</v>
      </c>
      <c r="E61" s="29" t="s">
        <v>105</v>
      </c>
      <c r="F61" s="30">
        <v>9789861616322</v>
      </c>
      <c r="G61" s="21">
        <v>1</v>
      </c>
      <c r="H61" s="21">
        <v>220</v>
      </c>
      <c r="I61" s="22">
        <f t="shared" si="1"/>
        <v>220</v>
      </c>
      <c r="J61" s="13" t="s">
        <v>17</v>
      </c>
      <c r="K61" s="13" t="s">
        <v>17</v>
      </c>
      <c r="L61" s="13" t="s">
        <v>17</v>
      </c>
      <c r="M61" s="14"/>
    </row>
    <row r="62" spans="1:13" ht="19.8">
      <c r="A62" s="2">
        <v>59</v>
      </c>
      <c r="B62" s="24" t="s">
        <v>143</v>
      </c>
      <c r="C62" s="24" t="s">
        <v>144</v>
      </c>
      <c r="D62" s="23" t="s">
        <v>142</v>
      </c>
      <c r="E62" s="29" t="s">
        <v>105</v>
      </c>
      <c r="F62" s="30">
        <v>9789861616544</v>
      </c>
      <c r="G62" s="21">
        <v>1</v>
      </c>
      <c r="H62" s="22">
        <v>220</v>
      </c>
      <c r="I62" s="22">
        <f t="shared" si="1"/>
        <v>220</v>
      </c>
      <c r="J62" s="13" t="s">
        <v>17</v>
      </c>
      <c r="K62" s="13" t="s">
        <v>17</v>
      </c>
      <c r="L62" s="13" t="s">
        <v>17</v>
      </c>
      <c r="M62" s="14"/>
    </row>
    <row r="63" spans="1:13" ht="19.8">
      <c r="A63" s="2">
        <v>60</v>
      </c>
      <c r="B63" s="24" t="s">
        <v>145</v>
      </c>
      <c r="C63" s="24" t="s">
        <v>146</v>
      </c>
      <c r="D63" s="23" t="s">
        <v>147</v>
      </c>
      <c r="E63" s="29" t="s">
        <v>105</v>
      </c>
      <c r="F63" s="30">
        <v>9789579380775</v>
      </c>
      <c r="G63" s="21">
        <v>1</v>
      </c>
      <c r="H63" s="22">
        <v>260</v>
      </c>
      <c r="I63" s="22">
        <f t="shared" si="1"/>
        <v>260</v>
      </c>
      <c r="J63" s="13" t="s">
        <v>17</v>
      </c>
      <c r="K63" s="13" t="s">
        <v>17</v>
      </c>
      <c r="L63" s="13" t="s">
        <v>17</v>
      </c>
      <c r="M63" s="14"/>
    </row>
    <row r="64" spans="1:13" ht="19.8">
      <c r="A64" s="2">
        <v>61</v>
      </c>
      <c r="B64" s="24" t="s">
        <v>148</v>
      </c>
      <c r="C64" s="24" t="s">
        <v>149</v>
      </c>
      <c r="D64" s="23" t="s">
        <v>150</v>
      </c>
      <c r="E64" s="29" t="s">
        <v>105</v>
      </c>
      <c r="F64" s="30" t="s">
        <v>151</v>
      </c>
      <c r="G64" s="21">
        <v>1</v>
      </c>
      <c r="H64" s="22">
        <v>1800</v>
      </c>
      <c r="I64" s="22">
        <f t="shared" si="1"/>
        <v>1800</v>
      </c>
      <c r="J64" s="13" t="s">
        <v>53</v>
      </c>
      <c r="K64" s="13" t="s">
        <v>17</v>
      </c>
      <c r="L64" s="13" t="s">
        <v>17</v>
      </c>
      <c r="M64" s="14"/>
    </row>
    <row r="65" spans="1:13" ht="24.75" customHeight="1">
      <c r="A65" s="2">
        <v>62</v>
      </c>
      <c r="B65" s="24" t="s">
        <v>152</v>
      </c>
      <c r="C65" s="24" t="s">
        <v>153</v>
      </c>
      <c r="D65" s="23" t="s">
        <v>104</v>
      </c>
      <c r="E65" s="29" t="s">
        <v>105</v>
      </c>
      <c r="F65" s="30" t="s">
        <v>154</v>
      </c>
      <c r="G65" s="21">
        <v>1</v>
      </c>
      <c r="H65" s="22">
        <v>1800</v>
      </c>
      <c r="I65" s="22">
        <f t="shared" si="1"/>
        <v>1800</v>
      </c>
      <c r="J65" s="13" t="s">
        <v>53</v>
      </c>
      <c r="K65" s="13" t="s">
        <v>17</v>
      </c>
      <c r="L65" s="13" t="s">
        <v>17</v>
      </c>
      <c r="M65" s="14"/>
    </row>
    <row r="66" spans="1:13" ht="31.8" customHeight="1">
      <c r="A66" s="2">
        <v>63</v>
      </c>
      <c r="B66" s="24" t="s">
        <v>155</v>
      </c>
      <c r="C66" s="24" t="s">
        <v>156</v>
      </c>
      <c r="D66" s="23" t="s">
        <v>405</v>
      </c>
      <c r="E66" s="29" t="s">
        <v>157</v>
      </c>
      <c r="F66" s="30" t="s">
        <v>158</v>
      </c>
      <c r="G66" s="21">
        <v>1</v>
      </c>
      <c r="H66" s="22">
        <v>320</v>
      </c>
      <c r="I66" s="22">
        <f t="shared" si="1"/>
        <v>320</v>
      </c>
      <c r="J66" s="13" t="s">
        <v>17</v>
      </c>
      <c r="K66" s="13" t="s">
        <v>17</v>
      </c>
      <c r="L66" s="13" t="s">
        <v>17</v>
      </c>
      <c r="M66" s="14"/>
    </row>
    <row r="67" spans="1:13" ht="33" customHeight="1">
      <c r="A67" s="2">
        <v>64</v>
      </c>
      <c r="B67" s="24" t="s">
        <v>159</v>
      </c>
      <c r="C67" s="24" t="s">
        <v>160</v>
      </c>
      <c r="D67" s="23" t="s">
        <v>161</v>
      </c>
      <c r="E67" s="29" t="s">
        <v>157</v>
      </c>
      <c r="F67" s="30" t="s">
        <v>162</v>
      </c>
      <c r="G67" s="21">
        <v>1</v>
      </c>
      <c r="H67" s="22">
        <v>320</v>
      </c>
      <c r="I67" s="22">
        <f t="shared" si="1"/>
        <v>320</v>
      </c>
      <c r="J67" s="13" t="s">
        <v>17</v>
      </c>
      <c r="K67" s="13" t="s">
        <v>17</v>
      </c>
      <c r="L67" s="13" t="s">
        <v>17</v>
      </c>
      <c r="M67" s="14"/>
    </row>
    <row r="68" spans="1:13" ht="38.4" customHeight="1">
      <c r="A68" s="2">
        <v>65</v>
      </c>
      <c r="B68" s="24" t="s">
        <v>163</v>
      </c>
      <c r="C68" s="24" t="s">
        <v>164</v>
      </c>
      <c r="D68" s="6" t="s">
        <v>400</v>
      </c>
      <c r="E68" s="29" t="s">
        <v>157</v>
      </c>
      <c r="F68" s="30" t="s">
        <v>165</v>
      </c>
      <c r="G68" s="21">
        <v>1</v>
      </c>
      <c r="H68" s="22">
        <v>320</v>
      </c>
      <c r="I68" s="22">
        <f t="shared" si="1"/>
        <v>320</v>
      </c>
      <c r="J68" s="13" t="s">
        <v>17</v>
      </c>
      <c r="K68" s="13" t="s">
        <v>17</v>
      </c>
      <c r="L68" s="13" t="s">
        <v>17</v>
      </c>
      <c r="M68" s="13"/>
    </row>
    <row r="69" spans="1:13" ht="37.799999999999997" customHeight="1">
      <c r="A69" s="2">
        <v>66</v>
      </c>
      <c r="B69" s="24" t="s">
        <v>166</v>
      </c>
      <c r="C69" s="24" t="s">
        <v>167</v>
      </c>
      <c r="D69" s="6" t="s">
        <v>401</v>
      </c>
      <c r="E69" s="29" t="s">
        <v>157</v>
      </c>
      <c r="F69" s="30" t="s">
        <v>168</v>
      </c>
      <c r="G69" s="21">
        <v>1</v>
      </c>
      <c r="H69" s="21">
        <v>380</v>
      </c>
      <c r="I69" s="22">
        <f t="shared" si="1"/>
        <v>380</v>
      </c>
      <c r="J69" s="13" t="s">
        <v>17</v>
      </c>
      <c r="K69" s="13" t="s">
        <v>17</v>
      </c>
      <c r="L69" s="13" t="s">
        <v>17</v>
      </c>
      <c r="M69" s="13"/>
    </row>
    <row r="70" spans="1:13" ht="38.4" customHeight="1">
      <c r="A70" s="2">
        <v>67</v>
      </c>
      <c r="B70" s="24" t="s">
        <v>169</v>
      </c>
      <c r="C70" s="24" t="s">
        <v>170</v>
      </c>
      <c r="D70" s="6" t="s">
        <v>401</v>
      </c>
      <c r="E70" s="29" t="s">
        <v>157</v>
      </c>
      <c r="F70" s="30" t="s">
        <v>171</v>
      </c>
      <c r="G70" s="21">
        <v>1</v>
      </c>
      <c r="H70" s="21">
        <v>480</v>
      </c>
      <c r="I70" s="22">
        <f t="shared" si="1"/>
        <v>480</v>
      </c>
      <c r="J70" s="13" t="s">
        <v>17</v>
      </c>
      <c r="K70" s="13" t="s">
        <v>17</v>
      </c>
      <c r="L70" s="13" t="s">
        <v>17</v>
      </c>
      <c r="M70" s="13"/>
    </row>
    <row r="71" spans="1:13" ht="36" customHeight="1">
      <c r="A71" s="2">
        <v>68</v>
      </c>
      <c r="B71" s="24" t="s">
        <v>172</v>
      </c>
      <c r="C71" s="24" t="s">
        <v>173</v>
      </c>
      <c r="D71" s="6" t="s">
        <v>402</v>
      </c>
      <c r="E71" s="29" t="s">
        <v>157</v>
      </c>
      <c r="F71" s="30" t="s">
        <v>174</v>
      </c>
      <c r="G71" s="21">
        <v>1</v>
      </c>
      <c r="H71" s="21">
        <v>370</v>
      </c>
      <c r="I71" s="22">
        <f t="shared" ref="I71:I129" si="2">G71*H71</f>
        <v>370</v>
      </c>
      <c r="J71" s="13" t="s">
        <v>17</v>
      </c>
      <c r="K71" s="13" t="s">
        <v>17</v>
      </c>
      <c r="L71" s="13" t="s">
        <v>17</v>
      </c>
      <c r="M71" s="13"/>
    </row>
    <row r="72" spans="1:13" ht="36" customHeight="1">
      <c r="A72" s="2">
        <v>69</v>
      </c>
      <c r="B72" s="24" t="s">
        <v>175</v>
      </c>
      <c r="C72" s="24" t="s">
        <v>176</v>
      </c>
      <c r="D72" s="6" t="s">
        <v>403</v>
      </c>
      <c r="E72" s="29" t="s">
        <v>157</v>
      </c>
      <c r="F72" s="30" t="s">
        <v>177</v>
      </c>
      <c r="G72" s="21">
        <v>1</v>
      </c>
      <c r="H72" s="21">
        <v>450</v>
      </c>
      <c r="I72" s="22">
        <f t="shared" si="2"/>
        <v>450</v>
      </c>
      <c r="J72" s="13" t="s">
        <v>17</v>
      </c>
      <c r="K72" s="13" t="s">
        <v>17</v>
      </c>
      <c r="L72" s="13" t="s">
        <v>17</v>
      </c>
      <c r="M72" s="14"/>
    </row>
    <row r="73" spans="1:13" ht="40.200000000000003" customHeight="1">
      <c r="A73" s="2">
        <v>70</v>
      </c>
      <c r="B73" s="24" t="s">
        <v>178</v>
      </c>
      <c r="C73" s="24" t="s">
        <v>179</v>
      </c>
      <c r="D73" s="23" t="s">
        <v>402</v>
      </c>
      <c r="E73" s="29" t="s">
        <v>157</v>
      </c>
      <c r="F73" s="30" t="s">
        <v>180</v>
      </c>
      <c r="G73" s="21">
        <v>1</v>
      </c>
      <c r="H73" s="22">
        <v>1920</v>
      </c>
      <c r="I73" s="22">
        <f t="shared" si="2"/>
        <v>1920</v>
      </c>
      <c r="J73" s="13" t="s">
        <v>17</v>
      </c>
      <c r="K73" s="13" t="s">
        <v>17</v>
      </c>
      <c r="L73" s="13" t="s">
        <v>17</v>
      </c>
      <c r="M73" s="14"/>
    </row>
    <row r="74" spans="1:13" ht="122.4" customHeight="1">
      <c r="A74" s="2">
        <v>71</v>
      </c>
      <c r="B74" s="24" t="s">
        <v>181</v>
      </c>
      <c r="C74" s="24" t="s">
        <v>182</v>
      </c>
      <c r="D74" s="23" t="s">
        <v>404</v>
      </c>
      <c r="E74" s="29" t="s">
        <v>157</v>
      </c>
      <c r="F74" s="30" t="s">
        <v>184</v>
      </c>
      <c r="G74" s="21">
        <v>1</v>
      </c>
      <c r="H74" s="22">
        <v>350</v>
      </c>
      <c r="I74" s="22">
        <f t="shared" si="2"/>
        <v>350</v>
      </c>
      <c r="J74" s="13" t="s">
        <v>17</v>
      </c>
      <c r="K74" s="13" t="s">
        <v>17</v>
      </c>
      <c r="L74" s="13" t="s">
        <v>17</v>
      </c>
      <c r="M74" s="14"/>
    </row>
    <row r="75" spans="1:13" ht="89.4" customHeight="1">
      <c r="A75" s="2">
        <v>72</v>
      </c>
      <c r="B75" s="24" t="s">
        <v>185</v>
      </c>
      <c r="C75" s="6" t="s">
        <v>186</v>
      </c>
      <c r="D75" s="23" t="s">
        <v>183</v>
      </c>
      <c r="E75" s="29" t="s">
        <v>157</v>
      </c>
      <c r="F75" s="30" t="s">
        <v>187</v>
      </c>
      <c r="G75" s="21">
        <v>1</v>
      </c>
      <c r="H75" s="22">
        <v>350</v>
      </c>
      <c r="I75" s="22">
        <f t="shared" si="2"/>
        <v>350</v>
      </c>
      <c r="J75" s="13" t="s">
        <v>17</v>
      </c>
      <c r="K75" s="13" t="s">
        <v>17</v>
      </c>
      <c r="L75" s="13" t="s">
        <v>17</v>
      </c>
      <c r="M75" s="14"/>
    </row>
    <row r="76" spans="1:13" ht="33" customHeight="1">
      <c r="A76" s="2">
        <v>73</v>
      </c>
      <c r="B76" s="24" t="s">
        <v>188</v>
      </c>
      <c r="C76" s="6" t="s">
        <v>189</v>
      </c>
      <c r="D76" s="23" t="s">
        <v>183</v>
      </c>
      <c r="E76" s="29" t="s">
        <v>157</v>
      </c>
      <c r="F76" s="30" t="s">
        <v>190</v>
      </c>
      <c r="G76" s="21">
        <v>1</v>
      </c>
      <c r="H76" s="22">
        <v>350</v>
      </c>
      <c r="I76" s="22">
        <f t="shared" si="2"/>
        <v>350</v>
      </c>
      <c r="J76" s="13" t="s">
        <v>17</v>
      </c>
      <c r="K76" s="13" t="s">
        <v>17</v>
      </c>
      <c r="L76" s="13" t="s">
        <v>17</v>
      </c>
      <c r="M76" s="14"/>
    </row>
    <row r="77" spans="1:13" ht="30.75" customHeight="1">
      <c r="A77" s="2">
        <v>74</v>
      </c>
      <c r="B77" s="24" t="s">
        <v>191</v>
      </c>
      <c r="C77" s="6" t="s">
        <v>192</v>
      </c>
      <c r="D77" s="23" t="s">
        <v>183</v>
      </c>
      <c r="E77" s="29" t="s">
        <v>157</v>
      </c>
      <c r="F77" s="30" t="s">
        <v>193</v>
      </c>
      <c r="G77" s="21">
        <v>1</v>
      </c>
      <c r="H77" s="22">
        <v>350</v>
      </c>
      <c r="I77" s="22">
        <f t="shared" si="2"/>
        <v>350</v>
      </c>
      <c r="J77" s="13" t="s">
        <v>17</v>
      </c>
      <c r="K77" s="13" t="s">
        <v>17</v>
      </c>
      <c r="L77" s="13" t="s">
        <v>17</v>
      </c>
      <c r="M77" s="14"/>
    </row>
    <row r="78" spans="1:13" ht="44.25" customHeight="1">
      <c r="A78" s="2">
        <v>75</v>
      </c>
      <c r="B78" s="24" t="s">
        <v>194</v>
      </c>
      <c r="C78" s="6" t="s">
        <v>189</v>
      </c>
      <c r="D78" s="23" t="s">
        <v>183</v>
      </c>
      <c r="E78" s="29" t="s">
        <v>157</v>
      </c>
      <c r="F78" s="30" t="s">
        <v>195</v>
      </c>
      <c r="G78" s="21">
        <v>1</v>
      </c>
      <c r="H78" s="22">
        <v>320</v>
      </c>
      <c r="I78" s="22">
        <f t="shared" si="2"/>
        <v>320</v>
      </c>
      <c r="J78" s="13" t="s">
        <v>17</v>
      </c>
      <c r="K78" s="13" t="s">
        <v>17</v>
      </c>
      <c r="L78" s="13" t="s">
        <v>17</v>
      </c>
      <c r="M78" s="14"/>
    </row>
    <row r="79" spans="1:13" ht="33" customHeight="1">
      <c r="A79" s="2">
        <v>76</v>
      </c>
      <c r="B79" s="24" t="s">
        <v>196</v>
      </c>
      <c r="C79" s="6" t="s">
        <v>197</v>
      </c>
      <c r="D79" s="6" t="s">
        <v>161</v>
      </c>
      <c r="E79" s="29" t="s">
        <v>157</v>
      </c>
      <c r="F79" s="30" t="s">
        <v>198</v>
      </c>
      <c r="G79" s="21">
        <v>1</v>
      </c>
      <c r="H79" s="22">
        <v>280</v>
      </c>
      <c r="I79" s="22">
        <f t="shared" si="2"/>
        <v>280</v>
      </c>
      <c r="J79" s="13" t="s">
        <v>17</v>
      </c>
      <c r="K79" s="13" t="s">
        <v>17</v>
      </c>
      <c r="L79" s="13" t="s">
        <v>17</v>
      </c>
      <c r="M79" s="13"/>
    </row>
    <row r="80" spans="1:13" ht="42.75" customHeight="1">
      <c r="A80" s="2">
        <v>77</v>
      </c>
      <c r="B80" s="24" t="s">
        <v>199</v>
      </c>
      <c r="C80" s="6" t="s">
        <v>200</v>
      </c>
      <c r="D80" s="6" t="s">
        <v>161</v>
      </c>
      <c r="E80" s="29" t="s">
        <v>157</v>
      </c>
      <c r="F80" s="30" t="s">
        <v>201</v>
      </c>
      <c r="G80" s="21">
        <v>1</v>
      </c>
      <c r="H80" s="21">
        <v>500</v>
      </c>
      <c r="I80" s="22">
        <f t="shared" si="2"/>
        <v>500</v>
      </c>
      <c r="J80" s="13" t="s">
        <v>17</v>
      </c>
      <c r="K80" s="13" t="s">
        <v>17</v>
      </c>
      <c r="L80" s="13" t="s">
        <v>17</v>
      </c>
      <c r="M80" s="13"/>
    </row>
    <row r="81" spans="1:13" ht="46.2" customHeight="1">
      <c r="A81" s="2">
        <v>78</v>
      </c>
      <c r="B81" s="24" t="s">
        <v>202</v>
      </c>
      <c r="C81" s="6" t="s">
        <v>203</v>
      </c>
      <c r="D81" s="6" t="s">
        <v>161</v>
      </c>
      <c r="E81" s="29" t="s">
        <v>157</v>
      </c>
      <c r="F81" s="30" t="s">
        <v>204</v>
      </c>
      <c r="G81" s="21">
        <v>1</v>
      </c>
      <c r="H81" s="21">
        <v>500</v>
      </c>
      <c r="I81" s="22">
        <f t="shared" si="2"/>
        <v>500</v>
      </c>
      <c r="J81" s="13" t="s">
        <v>17</v>
      </c>
      <c r="K81" s="13" t="s">
        <v>17</v>
      </c>
      <c r="L81" s="13" t="s">
        <v>17</v>
      </c>
      <c r="M81" s="13"/>
    </row>
    <row r="82" spans="1:13" ht="33.6" customHeight="1">
      <c r="A82" s="2">
        <v>79</v>
      </c>
      <c r="B82" s="24" t="s">
        <v>205</v>
      </c>
      <c r="C82" s="6" t="s">
        <v>206</v>
      </c>
      <c r="D82" s="6" t="s">
        <v>406</v>
      </c>
      <c r="E82" s="29" t="s">
        <v>157</v>
      </c>
      <c r="F82" s="30" t="s">
        <v>208</v>
      </c>
      <c r="G82" s="21">
        <v>1</v>
      </c>
      <c r="H82" s="21">
        <v>380</v>
      </c>
      <c r="I82" s="22">
        <f t="shared" si="2"/>
        <v>380</v>
      </c>
      <c r="J82" s="13" t="s">
        <v>17</v>
      </c>
      <c r="K82" s="13" t="s">
        <v>17</v>
      </c>
      <c r="L82" s="13" t="s">
        <v>17</v>
      </c>
      <c r="M82" s="13"/>
    </row>
    <row r="83" spans="1:13" ht="33" customHeight="1">
      <c r="A83" s="2">
        <v>80</v>
      </c>
      <c r="B83" s="24" t="s">
        <v>209</v>
      </c>
      <c r="C83" s="6" t="s">
        <v>210</v>
      </c>
      <c r="D83" s="6" t="s">
        <v>207</v>
      </c>
      <c r="E83" s="29" t="s">
        <v>157</v>
      </c>
      <c r="F83" s="30" t="s">
        <v>211</v>
      </c>
      <c r="G83" s="21">
        <v>1</v>
      </c>
      <c r="H83" s="21">
        <v>499</v>
      </c>
      <c r="I83" s="22">
        <f t="shared" si="2"/>
        <v>499</v>
      </c>
      <c r="J83" s="13" t="s">
        <v>17</v>
      </c>
      <c r="K83" s="13" t="s">
        <v>17</v>
      </c>
      <c r="L83" s="13" t="s">
        <v>17</v>
      </c>
      <c r="M83" s="14"/>
    </row>
    <row r="84" spans="1:13" ht="36" customHeight="1">
      <c r="A84" s="2">
        <v>81</v>
      </c>
      <c r="B84" s="24" t="s">
        <v>212</v>
      </c>
      <c r="C84" s="6" t="s">
        <v>213</v>
      </c>
      <c r="D84" s="23" t="s">
        <v>407</v>
      </c>
      <c r="E84" s="29" t="s">
        <v>157</v>
      </c>
      <c r="F84" s="30" t="s">
        <v>214</v>
      </c>
      <c r="G84" s="21">
        <v>1</v>
      </c>
      <c r="H84" s="22">
        <v>500</v>
      </c>
      <c r="I84" s="22">
        <f t="shared" si="2"/>
        <v>500</v>
      </c>
      <c r="J84" s="13" t="s">
        <v>17</v>
      </c>
      <c r="K84" s="13" t="s">
        <v>17</v>
      </c>
      <c r="L84" s="13" t="s">
        <v>17</v>
      </c>
      <c r="M84" s="14"/>
    </row>
    <row r="85" spans="1:13" ht="37.799999999999997" customHeight="1">
      <c r="A85" s="2">
        <v>82</v>
      </c>
      <c r="B85" s="24" t="s">
        <v>215</v>
      </c>
      <c r="C85" s="6" t="s">
        <v>216</v>
      </c>
      <c r="D85" s="23" t="s">
        <v>407</v>
      </c>
      <c r="E85" s="29" t="s">
        <v>157</v>
      </c>
      <c r="F85" s="30" t="s">
        <v>217</v>
      </c>
      <c r="G85" s="21">
        <v>1</v>
      </c>
      <c r="H85" s="22">
        <v>320</v>
      </c>
      <c r="I85" s="22">
        <f t="shared" si="2"/>
        <v>320</v>
      </c>
      <c r="J85" s="13" t="s">
        <v>17</v>
      </c>
      <c r="K85" s="13" t="s">
        <v>17</v>
      </c>
      <c r="L85" s="13" t="s">
        <v>17</v>
      </c>
      <c r="M85" s="14"/>
    </row>
    <row r="86" spans="1:13" ht="19.8">
      <c r="A86" s="2">
        <v>83</v>
      </c>
      <c r="B86" s="24" t="s">
        <v>218</v>
      </c>
      <c r="C86" s="6" t="s">
        <v>219</v>
      </c>
      <c r="D86" s="23" t="s">
        <v>220</v>
      </c>
      <c r="E86" s="29" t="s">
        <v>57</v>
      </c>
      <c r="F86" s="30" t="s">
        <v>221</v>
      </c>
      <c r="G86" s="21">
        <v>1</v>
      </c>
      <c r="H86" s="22">
        <v>360</v>
      </c>
      <c r="I86" s="22">
        <f t="shared" si="2"/>
        <v>360</v>
      </c>
      <c r="J86" s="13" t="s">
        <v>17</v>
      </c>
      <c r="K86" s="13" t="s">
        <v>17</v>
      </c>
      <c r="L86" s="13" t="s">
        <v>17</v>
      </c>
      <c r="M86" s="14"/>
    </row>
    <row r="87" spans="1:13" ht="19.8">
      <c r="A87" s="2">
        <v>84</v>
      </c>
      <c r="B87" s="24" t="s">
        <v>222</v>
      </c>
      <c r="C87" s="6" t="s">
        <v>223</v>
      </c>
      <c r="D87" s="23" t="s">
        <v>224</v>
      </c>
      <c r="E87" s="29" t="s">
        <v>57</v>
      </c>
      <c r="F87" s="30" t="s">
        <v>225</v>
      </c>
      <c r="G87" s="21">
        <v>1</v>
      </c>
      <c r="H87" s="22">
        <v>220</v>
      </c>
      <c r="I87" s="22">
        <f t="shared" si="2"/>
        <v>220</v>
      </c>
      <c r="J87" s="13" t="s">
        <v>17</v>
      </c>
      <c r="K87" s="13" t="s">
        <v>17</v>
      </c>
      <c r="L87" s="13" t="s">
        <v>17</v>
      </c>
      <c r="M87" s="14"/>
    </row>
    <row r="88" spans="1:13" ht="19.8">
      <c r="A88" s="2">
        <v>85</v>
      </c>
      <c r="B88" s="24" t="s">
        <v>226</v>
      </c>
      <c r="C88" s="6" t="s">
        <v>227</v>
      </c>
      <c r="D88" s="23" t="s">
        <v>228</v>
      </c>
      <c r="E88" s="29" t="s">
        <v>57</v>
      </c>
      <c r="F88" s="30" t="s">
        <v>229</v>
      </c>
      <c r="G88" s="21">
        <v>1</v>
      </c>
      <c r="H88" s="22">
        <v>420</v>
      </c>
      <c r="I88" s="22">
        <f t="shared" si="2"/>
        <v>420</v>
      </c>
      <c r="J88" s="13" t="s">
        <v>17</v>
      </c>
      <c r="K88" s="13" t="s">
        <v>17</v>
      </c>
      <c r="L88" s="13" t="s">
        <v>17</v>
      </c>
      <c r="M88" s="14"/>
    </row>
    <row r="89" spans="1:13" ht="19.8">
      <c r="A89" s="2">
        <v>86</v>
      </c>
      <c r="B89" s="24" t="s">
        <v>230</v>
      </c>
      <c r="C89" s="6" t="s">
        <v>231</v>
      </c>
      <c r="D89" s="23" t="s">
        <v>232</v>
      </c>
      <c r="E89" s="29" t="s">
        <v>57</v>
      </c>
      <c r="F89" s="30" t="s">
        <v>233</v>
      </c>
      <c r="G89" s="21">
        <v>1</v>
      </c>
      <c r="H89" s="22">
        <v>220</v>
      </c>
      <c r="I89" s="22">
        <f t="shared" si="2"/>
        <v>220</v>
      </c>
      <c r="J89" s="13" t="s">
        <v>17</v>
      </c>
      <c r="K89" s="13" t="s">
        <v>17</v>
      </c>
      <c r="L89" s="13" t="s">
        <v>17</v>
      </c>
      <c r="M89" s="14"/>
    </row>
    <row r="90" spans="1:13" ht="19.8">
      <c r="A90" s="2">
        <v>87</v>
      </c>
      <c r="B90" s="24" t="s">
        <v>234</v>
      </c>
      <c r="C90" s="6" t="s">
        <v>223</v>
      </c>
      <c r="D90" s="6" t="s">
        <v>60</v>
      </c>
      <c r="E90" s="29" t="s">
        <v>57</v>
      </c>
      <c r="F90" s="30" t="s">
        <v>235</v>
      </c>
      <c r="G90" s="21">
        <v>1</v>
      </c>
      <c r="H90" s="22">
        <v>280</v>
      </c>
      <c r="I90" s="22">
        <f t="shared" si="2"/>
        <v>280</v>
      </c>
      <c r="J90" s="13" t="s">
        <v>17</v>
      </c>
      <c r="K90" s="13" t="s">
        <v>17</v>
      </c>
      <c r="L90" s="13" t="s">
        <v>17</v>
      </c>
      <c r="M90" s="13"/>
    </row>
    <row r="91" spans="1:13" ht="32.4">
      <c r="A91" s="2">
        <v>88</v>
      </c>
      <c r="B91" s="24" t="s">
        <v>236</v>
      </c>
      <c r="C91" s="24" t="s">
        <v>237</v>
      </c>
      <c r="D91" s="6" t="s">
        <v>238</v>
      </c>
      <c r="E91" s="29" t="s">
        <v>57</v>
      </c>
      <c r="F91" s="30" t="s">
        <v>239</v>
      </c>
      <c r="G91" s="21">
        <v>1</v>
      </c>
      <c r="H91" s="21">
        <v>250</v>
      </c>
      <c r="I91" s="22">
        <f t="shared" si="2"/>
        <v>250</v>
      </c>
      <c r="J91" s="13" t="s">
        <v>17</v>
      </c>
      <c r="K91" s="13" t="s">
        <v>17</v>
      </c>
      <c r="L91" s="13" t="s">
        <v>17</v>
      </c>
      <c r="M91" s="13"/>
    </row>
    <row r="92" spans="1:13" ht="19.8">
      <c r="A92" s="2">
        <v>89</v>
      </c>
      <c r="B92" s="24" t="s">
        <v>240</v>
      </c>
      <c r="C92" s="24" t="s">
        <v>103</v>
      </c>
      <c r="D92" s="6" t="s">
        <v>241</v>
      </c>
      <c r="E92" s="29" t="s">
        <v>57</v>
      </c>
      <c r="F92" s="30" t="s">
        <v>242</v>
      </c>
      <c r="G92" s="21">
        <v>1</v>
      </c>
      <c r="H92" s="21">
        <v>260</v>
      </c>
      <c r="I92" s="22">
        <f t="shared" si="2"/>
        <v>260</v>
      </c>
      <c r="J92" s="13" t="s">
        <v>17</v>
      </c>
      <c r="K92" s="13" t="s">
        <v>17</v>
      </c>
      <c r="L92" s="13" t="s">
        <v>17</v>
      </c>
      <c r="M92" s="13"/>
    </row>
    <row r="93" spans="1:13" ht="32.4">
      <c r="A93" s="2">
        <v>90</v>
      </c>
      <c r="B93" s="24" t="s">
        <v>243</v>
      </c>
      <c r="C93" s="6" t="s">
        <v>244</v>
      </c>
      <c r="D93" s="6" t="s">
        <v>245</v>
      </c>
      <c r="E93" s="29" t="s">
        <v>57</v>
      </c>
      <c r="F93" s="30" t="s">
        <v>246</v>
      </c>
      <c r="G93" s="21">
        <v>1</v>
      </c>
      <c r="H93" s="21">
        <v>300</v>
      </c>
      <c r="I93" s="22">
        <f t="shared" si="2"/>
        <v>300</v>
      </c>
      <c r="J93" s="13" t="s">
        <v>17</v>
      </c>
      <c r="K93" s="13" t="s">
        <v>17</v>
      </c>
      <c r="L93" s="13" t="s">
        <v>17</v>
      </c>
      <c r="M93" s="13"/>
    </row>
    <row r="94" spans="1:13" ht="27.75" customHeight="1">
      <c r="A94" s="2">
        <v>91</v>
      </c>
      <c r="B94" s="24" t="s">
        <v>247</v>
      </c>
      <c r="C94" s="6" t="s">
        <v>248</v>
      </c>
      <c r="D94" s="23" t="s">
        <v>249</v>
      </c>
      <c r="E94" s="29" t="s">
        <v>57</v>
      </c>
      <c r="F94" s="30" t="s">
        <v>250</v>
      </c>
      <c r="G94" s="21">
        <v>1</v>
      </c>
      <c r="H94" s="22">
        <v>350</v>
      </c>
      <c r="I94" s="22">
        <f t="shared" si="2"/>
        <v>350</v>
      </c>
      <c r="J94" s="13" t="s">
        <v>17</v>
      </c>
      <c r="K94" s="13" t="s">
        <v>17</v>
      </c>
      <c r="L94" s="13" t="s">
        <v>17</v>
      </c>
      <c r="M94" s="14"/>
    </row>
    <row r="95" spans="1:13" ht="24" customHeight="1">
      <c r="A95" s="2">
        <v>92</v>
      </c>
      <c r="B95" s="24" t="s">
        <v>251</v>
      </c>
      <c r="C95" s="6" t="s">
        <v>252</v>
      </c>
      <c r="D95" s="23" t="s">
        <v>245</v>
      </c>
      <c r="E95" s="29" t="s">
        <v>57</v>
      </c>
      <c r="F95" s="30" t="s">
        <v>253</v>
      </c>
      <c r="G95" s="21">
        <v>1</v>
      </c>
      <c r="H95" s="22">
        <v>290</v>
      </c>
      <c r="I95" s="22">
        <f t="shared" si="2"/>
        <v>290</v>
      </c>
      <c r="J95" s="13" t="s">
        <v>17</v>
      </c>
      <c r="K95" s="13" t="s">
        <v>17</v>
      </c>
      <c r="L95" s="13" t="s">
        <v>17</v>
      </c>
      <c r="M95" s="14"/>
    </row>
    <row r="96" spans="1:13" ht="32.4">
      <c r="A96" s="2">
        <v>93</v>
      </c>
      <c r="B96" s="24" t="s">
        <v>254</v>
      </c>
      <c r="C96" s="6" t="s">
        <v>255</v>
      </c>
      <c r="D96" s="23" t="s">
        <v>256</v>
      </c>
      <c r="E96" s="29" t="s">
        <v>57</v>
      </c>
      <c r="F96" s="30" t="s">
        <v>257</v>
      </c>
      <c r="G96" s="21">
        <v>1</v>
      </c>
      <c r="H96" s="22">
        <v>380</v>
      </c>
      <c r="I96" s="22">
        <f t="shared" si="2"/>
        <v>380</v>
      </c>
      <c r="J96" s="13" t="s">
        <v>17</v>
      </c>
      <c r="K96" s="13" t="s">
        <v>17</v>
      </c>
      <c r="L96" s="13" t="s">
        <v>17</v>
      </c>
      <c r="M96" s="14"/>
    </row>
    <row r="97" spans="1:13" ht="19.8">
      <c r="A97" s="2">
        <v>94</v>
      </c>
      <c r="B97" s="24" t="s">
        <v>258</v>
      </c>
      <c r="C97" s="6" t="s">
        <v>223</v>
      </c>
      <c r="D97" s="6" t="s">
        <v>125</v>
      </c>
      <c r="E97" s="29" t="s">
        <v>57</v>
      </c>
      <c r="F97" s="30" t="s">
        <v>259</v>
      </c>
      <c r="G97" s="21">
        <v>1</v>
      </c>
      <c r="H97" s="21">
        <v>280</v>
      </c>
      <c r="I97" s="22">
        <f t="shared" si="2"/>
        <v>280</v>
      </c>
      <c r="J97" s="13" t="s">
        <v>17</v>
      </c>
      <c r="K97" s="13" t="s">
        <v>17</v>
      </c>
      <c r="L97" s="13" t="s">
        <v>17</v>
      </c>
      <c r="M97" s="13"/>
    </row>
    <row r="98" spans="1:13" ht="19.8">
      <c r="A98" s="2">
        <v>95</v>
      </c>
      <c r="B98" s="24" t="s">
        <v>260</v>
      </c>
      <c r="C98" s="6" t="s">
        <v>261</v>
      </c>
      <c r="D98" s="6" t="s">
        <v>262</v>
      </c>
      <c r="E98" s="29" t="s">
        <v>57</v>
      </c>
      <c r="F98" s="30" t="s">
        <v>263</v>
      </c>
      <c r="G98" s="21">
        <v>1</v>
      </c>
      <c r="H98" s="21">
        <v>330</v>
      </c>
      <c r="I98" s="22">
        <f t="shared" si="2"/>
        <v>330</v>
      </c>
      <c r="J98" s="13" t="s">
        <v>17</v>
      </c>
      <c r="K98" s="13" t="s">
        <v>17</v>
      </c>
      <c r="L98" s="13" t="s">
        <v>17</v>
      </c>
      <c r="M98" s="13"/>
    </row>
    <row r="99" spans="1:13" ht="19.8">
      <c r="A99" s="2">
        <v>96</v>
      </c>
      <c r="B99" s="24" t="s">
        <v>264</v>
      </c>
      <c r="C99" s="6" t="s">
        <v>265</v>
      </c>
      <c r="D99" s="6" t="s">
        <v>266</v>
      </c>
      <c r="E99" s="29" t="s">
        <v>57</v>
      </c>
      <c r="F99" s="30" t="s">
        <v>267</v>
      </c>
      <c r="G99" s="21">
        <v>1</v>
      </c>
      <c r="H99" s="21">
        <v>320</v>
      </c>
      <c r="I99" s="22">
        <f t="shared" si="2"/>
        <v>320</v>
      </c>
      <c r="J99" s="13" t="s">
        <v>17</v>
      </c>
      <c r="K99" s="13" t="s">
        <v>17</v>
      </c>
      <c r="L99" s="13" t="s">
        <v>17</v>
      </c>
      <c r="M99" s="13"/>
    </row>
    <row r="100" spans="1:13" ht="19.8">
      <c r="A100" s="2">
        <v>97</v>
      </c>
      <c r="B100" s="24" t="s">
        <v>268</v>
      </c>
      <c r="C100" s="6" t="s">
        <v>269</v>
      </c>
      <c r="D100" s="23" t="s">
        <v>270</v>
      </c>
      <c r="E100" s="29" t="s">
        <v>57</v>
      </c>
      <c r="F100" s="30" t="s">
        <v>271</v>
      </c>
      <c r="G100" s="21">
        <v>1</v>
      </c>
      <c r="H100" s="22">
        <v>250</v>
      </c>
      <c r="I100" s="22">
        <f t="shared" si="2"/>
        <v>250</v>
      </c>
      <c r="J100" s="13" t="s">
        <v>17</v>
      </c>
      <c r="K100" s="13" t="s">
        <v>17</v>
      </c>
      <c r="L100" s="13" t="s">
        <v>17</v>
      </c>
      <c r="M100" s="14"/>
    </row>
    <row r="101" spans="1:13" ht="19.8">
      <c r="A101" s="2">
        <v>98</v>
      </c>
      <c r="B101" s="24" t="s">
        <v>272</v>
      </c>
      <c r="C101" s="6" t="s">
        <v>273</v>
      </c>
      <c r="D101" s="23" t="s">
        <v>274</v>
      </c>
      <c r="E101" s="29" t="s">
        <v>57</v>
      </c>
      <c r="F101" s="30" t="s">
        <v>275</v>
      </c>
      <c r="G101" s="21">
        <v>1</v>
      </c>
      <c r="H101" s="22">
        <v>399</v>
      </c>
      <c r="I101" s="22">
        <f t="shared" si="2"/>
        <v>399</v>
      </c>
      <c r="J101" s="13" t="s">
        <v>17</v>
      </c>
      <c r="K101" s="13" t="s">
        <v>17</v>
      </c>
      <c r="L101" s="13" t="s">
        <v>17</v>
      </c>
      <c r="M101" s="14"/>
    </row>
    <row r="102" spans="1:13" ht="19.8">
      <c r="A102" s="2">
        <v>99</v>
      </c>
      <c r="B102" s="24" t="s">
        <v>276</v>
      </c>
      <c r="C102" s="6" t="s">
        <v>277</v>
      </c>
      <c r="D102" s="23" t="s">
        <v>224</v>
      </c>
      <c r="E102" s="29" t="s">
        <v>57</v>
      </c>
      <c r="F102" s="30" t="s">
        <v>278</v>
      </c>
      <c r="G102" s="21">
        <v>1</v>
      </c>
      <c r="H102" s="22">
        <v>290</v>
      </c>
      <c r="I102" s="22">
        <f t="shared" si="2"/>
        <v>290</v>
      </c>
      <c r="J102" s="13" t="s">
        <v>17</v>
      </c>
      <c r="K102" s="13" t="s">
        <v>17</v>
      </c>
      <c r="L102" s="13" t="s">
        <v>17</v>
      </c>
      <c r="M102" s="14"/>
    </row>
    <row r="103" spans="1:13" ht="19.8">
      <c r="A103" s="2">
        <v>100</v>
      </c>
      <c r="B103" s="24" t="s">
        <v>279</v>
      </c>
      <c r="C103" s="6" t="s">
        <v>280</v>
      </c>
      <c r="D103" s="6" t="s">
        <v>281</v>
      </c>
      <c r="E103" s="29" t="s">
        <v>57</v>
      </c>
      <c r="F103" s="30" t="s">
        <v>282</v>
      </c>
      <c r="G103" s="21">
        <v>1</v>
      </c>
      <c r="H103" s="22">
        <v>2800</v>
      </c>
      <c r="I103" s="22">
        <f t="shared" si="2"/>
        <v>2800</v>
      </c>
      <c r="J103" s="13" t="s">
        <v>53</v>
      </c>
      <c r="K103" s="13" t="s">
        <v>17</v>
      </c>
      <c r="L103" s="13" t="s">
        <v>17</v>
      </c>
      <c r="M103" s="13"/>
    </row>
    <row r="104" spans="1:13" ht="32.4">
      <c r="A104" s="2">
        <v>101</v>
      </c>
      <c r="B104" s="24" t="s">
        <v>283</v>
      </c>
      <c r="C104" s="6" t="s">
        <v>284</v>
      </c>
      <c r="D104" s="6" t="s">
        <v>285</v>
      </c>
      <c r="E104" s="29" t="s">
        <v>57</v>
      </c>
      <c r="F104" s="30" t="s">
        <v>286</v>
      </c>
      <c r="G104" s="21">
        <v>1</v>
      </c>
      <c r="H104" s="21">
        <v>550</v>
      </c>
      <c r="I104" s="22">
        <f t="shared" si="2"/>
        <v>550</v>
      </c>
      <c r="J104" s="13" t="s">
        <v>17</v>
      </c>
      <c r="K104" s="13" t="s">
        <v>17</v>
      </c>
      <c r="L104" s="13" t="s">
        <v>17</v>
      </c>
      <c r="M104" s="13"/>
    </row>
    <row r="105" spans="1:13" ht="19.8">
      <c r="A105" s="2">
        <v>102</v>
      </c>
      <c r="B105" s="24" t="s">
        <v>287</v>
      </c>
      <c r="C105" s="6" t="s">
        <v>288</v>
      </c>
      <c r="D105" s="6" t="s">
        <v>289</v>
      </c>
      <c r="E105" s="29" t="s">
        <v>57</v>
      </c>
      <c r="F105" s="30" t="s">
        <v>290</v>
      </c>
      <c r="G105" s="21">
        <v>1</v>
      </c>
      <c r="H105" s="21">
        <v>270</v>
      </c>
      <c r="I105" s="22">
        <f t="shared" si="2"/>
        <v>270</v>
      </c>
      <c r="J105" s="13" t="s">
        <v>17</v>
      </c>
      <c r="K105" s="13" t="s">
        <v>17</v>
      </c>
      <c r="L105" s="13" t="s">
        <v>17</v>
      </c>
      <c r="M105" s="13"/>
    </row>
    <row r="106" spans="1:13" ht="32.4">
      <c r="A106" s="2">
        <v>103</v>
      </c>
      <c r="B106" s="24" t="s">
        <v>291</v>
      </c>
      <c r="C106" s="6" t="s">
        <v>292</v>
      </c>
      <c r="D106" s="6" t="s">
        <v>150</v>
      </c>
      <c r="E106" s="29" t="s">
        <v>57</v>
      </c>
      <c r="F106" s="30" t="s">
        <v>293</v>
      </c>
      <c r="G106" s="21">
        <v>1</v>
      </c>
      <c r="H106" s="21">
        <v>280</v>
      </c>
      <c r="I106" s="22">
        <f t="shared" si="2"/>
        <v>280</v>
      </c>
      <c r="J106" s="13" t="s">
        <v>17</v>
      </c>
      <c r="K106" s="13" t="s">
        <v>17</v>
      </c>
      <c r="L106" s="13" t="s">
        <v>17</v>
      </c>
      <c r="M106" s="13"/>
    </row>
    <row r="107" spans="1:13" ht="19.8">
      <c r="A107" s="2">
        <v>104</v>
      </c>
      <c r="B107" s="24" t="s">
        <v>294</v>
      </c>
      <c r="C107" s="6" t="s">
        <v>277</v>
      </c>
      <c r="D107" s="23" t="s">
        <v>232</v>
      </c>
      <c r="E107" s="29" t="s">
        <v>57</v>
      </c>
      <c r="F107" s="30" t="s">
        <v>295</v>
      </c>
      <c r="G107" s="21">
        <v>1</v>
      </c>
      <c r="H107" s="22">
        <v>220</v>
      </c>
      <c r="I107" s="22">
        <f t="shared" si="2"/>
        <v>220</v>
      </c>
      <c r="J107" s="13" t="s">
        <v>17</v>
      </c>
      <c r="K107" s="13" t="s">
        <v>17</v>
      </c>
      <c r="L107" s="13" t="s">
        <v>17</v>
      </c>
      <c r="M107" s="14"/>
    </row>
    <row r="108" spans="1:13" ht="19.8">
      <c r="A108" s="2">
        <v>105</v>
      </c>
      <c r="B108" s="24" t="s">
        <v>296</v>
      </c>
      <c r="C108" s="6" t="s">
        <v>297</v>
      </c>
      <c r="D108" s="23" t="s">
        <v>298</v>
      </c>
      <c r="E108" s="29" t="s">
        <v>57</v>
      </c>
      <c r="F108" s="30">
        <v>9789864438327</v>
      </c>
      <c r="G108" s="21">
        <v>1</v>
      </c>
      <c r="H108" s="22">
        <v>999</v>
      </c>
      <c r="I108" s="22">
        <f t="shared" si="2"/>
        <v>999</v>
      </c>
      <c r="J108" s="13" t="s">
        <v>17</v>
      </c>
      <c r="K108" s="13" t="s">
        <v>17</v>
      </c>
      <c r="L108" s="13" t="s">
        <v>17</v>
      </c>
      <c r="M108" s="14"/>
    </row>
    <row r="109" spans="1:13" ht="32.4">
      <c r="A109" s="2">
        <v>106</v>
      </c>
      <c r="B109" s="24" t="s">
        <v>299</v>
      </c>
      <c r="C109" s="6" t="s">
        <v>300</v>
      </c>
      <c r="D109" s="23" t="s">
        <v>298</v>
      </c>
      <c r="E109" s="29" t="s">
        <v>57</v>
      </c>
      <c r="F109" s="30">
        <v>9789864435371</v>
      </c>
      <c r="G109" s="21">
        <v>1</v>
      </c>
      <c r="H109" s="22">
        <v>999</v>
      </c>
      <c r="I109" s="22">
        <f t="shared" si="2"/>
        <v>999</v>
      </c>
      <c r="J109" s="13" t="s">
        <v>17</v>
      </c>
      <c r="K109" s="13" t="s">
        <v>17</v>
      </c>
      <c r="L109" s="13" t="s">
        <v>17</v>
      </c>
      <c r="M109" s="14"/>
    </row>
    <row r="110" spans="1:13" ht="32.4">
      <c r="A110" s="2">
        <v>107</v>
      </c>
      <c r="B110" s="24" t="s">
        <v>301</v>
      </c>
      <c r="C110" s="6" t="s">
        <v>302</v>
      </c>
      <c r="D110" s="23" t="s">
        <v>303</v>
      </c>
      <c r="E110" s="29" t="s">
        <v>57</v>
      </c>
      <c r="F110" s="30">
        <v>9789864794751</v>
      </c>
      <c r="G110" s="21">
        <v>1</v>
      </c>
      <c r="H110" s="22">
        <v>880</v>
      </c>
      <c r="I110" s="22">
        <f t="shared" si="2"/>
        <v>880</v>
      </c>
      <c r="J110" s="13" t="s">
        <v>17</v>
      </c>
      <c r="K110" s="13" t="s">
        <v>17</v>
      </c>
      <c r="L110" s="13" t="s">
        <v>17</v>
      </c>
      <c r="M110" s="14"/>
    </row>
    <row r="111" spans="1:13" ht="32.4">
      <c r="A111" s="2">
        <v>108</v>
      </c>
      <c r="B111" s="24" t="s">
        <v>304</v>
      </c>
      <c r="C111" s="6" t="s">
        <v>305</v>
      </c>
      <c r="D111" s="6" t="s">
        <v>306</v>
      </c>
      <c r="E111" s="29" t="s">
        <v>57</v>
      </c>
      <c r="F111" s="30">
        <v>9789575034535</v>
      </c>
      <c r="G111" s="21">
        <v>1</v>
      </c>
      <c r="H111" s="22">
        <v>320</v>
      </c>
      <c r="I111" s="22">
        <f t="shared" si="2"/>
        <v>320</v>
      </c>
      <c r="J111" s="13" t="s">
        <v>17</v>
      </c>
      <c r="K111" s="13" t="s">
        <v>17</v>
      </c>
      <c r="L111" s="13" t="s">
        <v>17</v>
      </c>
      <c r="M111" s="13"/>
    </row>
    <row r="112" spans="1:13" ht="32.4">
      <c r="A112" s="2">
        <v>109</v>
      </c>
      <c r="B112" s="24" t="s">
        <v>307</v>
      </c>
      <c r="C112" s="6" t="s">
        <v>308</v>
      </c>
      <c r="D112" s="6" t="s">
        <v>309</v>
      </c>
      <c r="E112" s="29" t="s">
        <v>57</v>
      </c>
      <c r="F112" s="30">
        <v>9789863571476</v>
      </c>
      <c r="G112" s="21">
        <v>1</v>
      </c>
      <c r="H112" s="21">
        <v>560</v>
      </c>
      <c r="I112" s="22">
        <f t="shared" si="2"/>
        <v>560</v>
      </c>
      <c r="J112" s="13" t="s">
        <v>17</v>
      </c>
      <c r="K112" s="13" t="s">
        <v>17</v>
      </c>
      <c r="L112" s="13" t="s">
        <v>17</v>
      </c>
      <c r="M112" s="13"/>
    </row>
    <row r="113" spans="1:13" ht="19.8">
      <c r="A113" s="2">
        <v>110</v>
      </c>
      <c r="B113" s="24" t="s">
        <v>310</v>
      </c>
      <c r="C113" s="6" t="s">
        <v>311</v>
      </c>
      <c r="D113" s="6" t="s">
        <v>312</v>
      </c>
      <c r="E113" s="29" t="s">
        <v>57</v>
      </c>
      <c r="F113" s="30">
        <v>9789865503857</v>
      </c>
      <c r="G113" s="21">
        <v>1</v>
      </c>
      <c r="H113" s="21">
        <v>320</v>
      </c>
      <c r="I113" s="22">
        <f t="shared" si="2"/>
        <v>320</v>
      </c>
      <c r="J113" s="13" t="s">
        <v>17</v>
      </c>
      <c r="K113" s="13" t="s">
        <v>17</v>
      </c>
      <c r="L113" s="13" t="s">
        <v>17</v>
      </c>
      <c r="M113" s="13"/>
    </row>
    <row r="114" spans="1:13" ht="19.8">
      <c r="A114" s="2">
        <v>111</v>
      </c>
      <c r="B114" s="24" t="s">
        <v>313</v>
      </c>
      <c r="C114" s="6" t="s">
        <v>314</v>
      </c>
      <c r="D114" s="6" t="s">
        <v>315</v>
      </c>
      <c r="E114" s="29" t="s">
        <v>57</v>
      </c>
      <c r="F114" s="30" t="s">
        <v>316</v>
      </c>
      <c r="G114" s="21">
        <v>1</v>
      </c>
      <c r="H114" s="21">
        <v>300</v>
      </c>
      <c r="I114" s="22">
        <f t="shared" si="2"/>
        <v>300</v>
      </c>
      <c r="J114" s="13" t="s">
        <v>17</v>
      </c>
      <c r="K114" s="13" t="s">
        <v>17</v>
      </c>
      <c r="L114" s="13" t="s">
        <v>17</v>
      </c>
      <c r="M114" s="13"/>
    </row>
    <row r="115" spans="1:13" ht="19.8">
      <c r="A115" s="2">
        <v>112</v>
      </c>
      <c r="B115" s="24" t="s">
        <v>317</v>
      </c>
      <c r="C115" s="6" t="s">
        <v>318</v>
      </c>
      <c r="D115" s="23" t="s">
        <v>315</v>
      </c>
      <c r="E115" s="29" t="s">
        <v>57</v>
      </c>
      <c r="F115" s="30">
        <v>9789864003075</v>
      </c>
      <c r="G115" s="21">
        <v>1</v>
      </c>
      <c r="H115" s="22">
        <v>300</v>
      </c>
      <c r="I115" s="22">
        <f t="shared" si="2"/>
        <v>300</v>
      </c>
      <c r="J115" s="13" t="s">
        <v>17</v>
      </c>
      <c r="K115" s="13" t="s">
        <v>17</v>
      </c>
      <c r="L115" s="13" t="s">
        <v>17</v>
      </c>
      <c r="M115" s="14"/>
    </row>
    <row r="116" spans="1:13" ht="19.8">
      <c r="A116" s="2">
        <v>113</v>
      </c>
      <c r="B116" s="24" t="s">
        <v>319</v>
      </c>
      <c r="C116" s="6" t="s">
        <v>320</v>
      </c>
      <c r="D116" s="23" t="s">
        <v>321</v>
      </c>
      <c r="E116" s="29" t="s">
        <v>57</v>
      </c>
      <c r="F116" s="30">
        <v>9789576583049</v>
      </c>
      <c r="G116" s="21">
        <v>1</v>
      </c>
      <c r="H116" s="22">
        <v>300</v>
      </c>
      <c r="I116" s="22">
        <f t="shared" si="2"/>
        <v>300</v>
      </c>
      <c r="J116" s="13" t="s">
        <v>17</v>
      </c>
      <c r="K116" s="13" t="s">
        <v>17</v>
      </c>
      <c r="L116" s="13" t="s">
        <v>17</v>
      </c>
      <c r="M116" s="14"/>
    </row>
    <row r="117" spans="1:13" ht="19.8">
      <c r="A117" s="2">
        <v>114</v>
      </c>
      <c r="B117" s="24" t="s">
        <v>322</v>
      </c>
      <c r="C117" s="6" t="s">
        <v>320</v>
      </c>
      <c r="D117" s="23" t="s">
        <v>321</v>
      </c>
      <c r="E117" s="29" t="s">
        <v>57</v>
      </c>
      <c r="F117" s="30">
        <v>9789576583421</v>
      </c>
      <c r="G117" s="21">
        <v>1</v>
      </c>
      <c r="H117" s="22">
        <v>300</v>
      </c>
      <c r="I117" s="22">
        <f t="shared" si="2"/>
        <v>300</v>
      </c>
      <c r="J117" s="13" t="s">
        <v>17</v>
      </c>
      <c r="K117" s="13" t="s">
        <v>17</v>
      </c>
      <c r="L117" s="13" t="s">
        <v>17</v>
      </c>
      <c r="M117" s="14"/>
    </row>
    <row r="118" spans="1:13" ht="19.8">
      <c r="A118" s="2">
        <v>115</v>
      </c>
      <c r="B118" s="24" t="s">
        <v>323</v>
      </c>
      <c r="C118" s="6" t="s">
        <v>324</v>
      </c>
      <c r="D118" s="23" t="s">
        <v>321</v>
      </c>
      <c r="E118" s="29" t="s">
        <v>57</v>
      </c>
      <c r="F118" s="30">
        <v>9789576583773</v>
      </c>
      <c r="G118" s="21">
        <v>1</v>
      </c>
      <c r="H118" s="22">
        <v>320</v>
      </c>
      <c r="I118" s="22">
        <f t="shared" si="2"/>
        <v>320</v>
      </c>
      <c r="J118" s="13" t="s">
        <v>17</v>
      </c>
      <c r="K118" s="13" t="s">
        <v>17</v>
      </c>
      <c r="L118" s="13" t="s">
        <v>17</v>
      </c>
      <c r="M118" s="14"/>
    </row>
    <row r="119" spans="1:13" ht="19.8">
      <c r="A119" s="2">
        <v>116</v>
      </c>
      <c r="B119" s="24" t="s">
        <v>325</v>
      </c>
      <c r="C119" s="6" t="s">
        <v>326</v>
      </c>
      <c r="D119" s="6" t="s">
        <v>327</v>
      </c>
      <c r="E119" s="29" t="s">
        <v>57</v>
      </c>
      <c r="F119" s="30">
        <v>9789577626707</v>
      </c>
      <c r="G119" s="21">
        <v>1</v>
      </c>
      <c r="H119" s="22">
        <v>280</v>
      </c>
      <c r="I119" s="22">
        <f t="shared" si="2"/>
        <v>280</v>
      </c>
      <c r="J119" s="13" t="s">
        <v>17</v>
      </c>
      <c r="K119" s="13" t="s">
        <v>17</v>
      </c>
      <c r="L119" s="13" t="s">
        <v>17</v>
      </c>
      <c r="M119" s="13"/>
    </row>
    <row r="120" spans="1:13" ht="19.8">
      <c r="A120" s="2">
        <v>117</v>
      </c>
      <c r="B120" s="24" t="s">
        <v>328</v>
      </c>
      <c r="C120" s="6" t="s">
        <v>326</v>
      </c>
      <c r="D120" s="6" t="s">
        <v>327</v>
      </c>
      <c r="E120" s="29" t="s">
        <v>57</v>
      </c>
      <c r="F120" s="30">
        <v>9789577626912</v>
      </c>
      <c r="G120" s="21">
        <v>1</v>
      </c>
      <c r="H120" s="21">
        <v>280</v>
      </c>
      <c r="I120" s="22">
        <f t="shared" si="2"/>
        <v>280</v>
      </c>
      <c r="J120" s="13" t="s">
        <v>17</v>
      </c>
      <c r="K120" s="13" t="s">
        <v>17</v>
      </c>
      <c r="L120" s="13" t="s">
        <v>17</v>
      </c>
      <c r="M120" s="13"/>
    </row>
    <row r="121" spans="1:13" ht="19.8">
      <c r="A121" s="2">
        <v>118</v>
      </c>
      <c r="B121" s="24" t="s">
        <v>329</v>
      </c>
      <c r="C121" s="6" t="s">
        <v>330</v>
      </c>
      <c r="D121" s="25" t="s">
        <v>125</v>
      </c>
      <c r="E121" s="29" t="s">
        <v>105</v>
      </c>
      <c r="F121" s="30">
        <v>9789869484411</v>
      </c>
      <c r="G121" s="19">
        <v>1</v>
      </c>
      <c r="H121" s="19">
        <v>360</v>
      </c>
      <c r="I121" s="22">
        <f t="shared" si="2"/>
        <v>360</v>
      </c>
      <c r="J121" s="17" t="s">
        <v>17</v>
      </c>
      <c r="K121" s="17" t="s">
        <v>17</v>
      </c>
      <c r="L121" s="17" t="s">
        <v>17</v>
      </c>
      <c r="M121" s="13"/>
    </row>
    <row r="122" spans="1:13" ht="19.8">
      <c r="A122" s="2">
        <v>119</v>
      </c>
      <c r="B122" s="24" t="s">
        <v>331</v>
      </c>
      <c r="C122" s="6" t="s">
        <v>332</v>
      </c>
      <c r="D122" s="25" t="s">
        <v>332</v>
      </c>
      <c r="E122" s="29" t="s">
        <v>105</v>
      </c>
      <c r="F122" s="30">
        <v>9789574308514</v>
      </c>
      <c r="G122" s="19">
        <v>1</v>
      </c>
      <c r="H122" s="19">
        <v>150</v>
      </c>
      <c r="I122" s="22">
        <f t="shared" si="2"/>
        <v>150</v>
      </c>
      <c r="J122" s="17" t="s">
        <v>17</v>
      </c>
      <c r="K122" s="17" t="s">
        <v>17</v>
      </c>
      <c r="L122" s="17" t="s">
        <v>17</v>
      </c>
      <c r="M122" s="13"/>
    </row>
    <row r="123" spans="1:13" ht="19.8">
      <c r="A123" s="2">
        <v>120</v>
      </c>
      <c r="B123" s="24" t="s">
        <v>333</v>
      </c>
      <c r="C123" s="6" t="s">
        <v>332</v>
      </c>
      <c r="D123" s="25" t="s">
        <v>332</v>
      </c>
      <c r="E123" s="29" t="s">
        <v>105</v>
      </c>
      <c r="F123" s="30">
        <v>9789574313518</v>
      </c>
      <c r="G123" s="19">
        <v>1</v>
      </c>
      <c r="H123" s="19">
        <v>150</v>
      </c>
      <c r="I123" s="22">
        <f t="shared" si="2"/>
        <v>150</v>
      </c>
      <c r="J123" s="17" t="s">
        <v>17</v>
      </c>
      <c r="K123" s="17" t="s">
        <v>17</v>
      </c>
      <c r="L123" s="17" t="s">
        <v>17</v>
      </c>
      <c r="M123" s="14"/>
    </row>
    <row r="124" spans="1:13" ht="19.8">
      <c r="A124" s="2">
        <v>121</v>
      </c>
      <c r="B124" s="24" t="s">
        <v>334</v>
      </c>
      <c r="C124" s="6" t="s">
        <v>332</v>
      </c>
      <c r="D124" s="25" t="s">
        <v>335</v>
      </c>
      <c r="E124" s="29" t="s">
        <v>105</v>
      </c>
      <c r="F124" s="30">
        <v>9789869082020</v>
      </c>
      <c r="G124" s="19">
        <v>1</v>
      </c>
      <c r="H124" s="19">
        <v>150</v>
      </c>
      <c r="I124" s="22">
        <f t="shared" si="2"/>
        <v>150</v>
      </c>
      <c r="J124" s="17" t="s">
        <v>17</v>
      </c>
      <c r="K124" s="17" t="s">
        <v>17</v>
      </c>
      <c r="L124" s="17" t="s">
        <v>17</v>
      </c>
      <c r="M124" s="14"/>
    </row>
    <row r="125" spans="1:13" ht="19.8">
      <c r="A125" s="2">
        <v>122</v>
      </c>
      <c r="B125" s="24" t="s">
        <v>336</v>
      </c>
      <c r="C125" s="6" t="s">
        <v>337</v>
      </c>
      <c r="D125" s="25" t="s">
        <v>147</v>
      </c>
      <c r="E125" s="29" t="s">
        <v>105</v>
      </c>
      <c r="F125" s="30">
        <v>9789869677813</v>
      </c>
      <c r="G125" s="19">
        <v>1</v>
      </c>
      <c r="H125" s="19">
        <v>320</v>
      </c>
      <c r="I125" s="22">
        <f t="shared" si="2"/>
        <v>320</v>
      </c>
      <c r="J125" s="17" t="s">
        <v>17</v>
      </c>
      <c r="K125" s="17" t="s">
        <v>17</v>
      </c>
      <c r="L125" s="17" t="s">
        <v>17</v>
      </c>
      <c r="M125" s="14"/>
    </row>
    <row r="126" spans="1:13" ht="19.8">
      <c r="A126" s="2">
        <v>123</v>
      </c>
      <c r="B126" s="24" t="s">
        <v>338</v>
      </c>
      <c r="C126" s="6" t="s">
        <v>339</v>
      </c>
      <c r="D126" s="25" t="s">
        <v>340</v>
      </c>
      <c r="E126" s="29" t="s">
        <v>105</v>
      </c>
      <c r="F126" s="30">
        <v>9789865731830</v>
      </c>
      <c r="G126" s="19">
        <v>1</v>
      </c>
      <c r="H126" s="19">
        <v>220</v>
      </c>
      <c r="I126" s="22">
        <f t="shared" si="2"/>
        <v>220</v>
      </c>
      <c r="J126" s="17" t="s">
        <v>17</v>
      </c>
      <c r="K126" s="17" t="s">
        <v>17</v>
      </c>
      <c r="L126" s="17" t="s">
        <v>17</v>
      </c>
      <c r="M126" s="13"/>
    </row>
    <row r="127" spans="1:13" ht="32.4">
      <c r="A127" s="2">
        <v>124</v>
      </c>
      <c r="B127" s="24" t="s">
        <v>341</v>
      </c>
      <c r="C127" s="6" t="s">
        <v>342</v>
      </c>
      <c r="D127" s="25" t="s">
        <v>343</v>
      </c>
      <c r="E127" s="29" t="s">
        <v>105</v>
      </c>
      <c r="F127" s="30">
        <v>9789864502035</v>
      </c>
      <c r="G127" s="19">
        <v>1</v>
      </c>
      <c r="H127" s="19">
        <v>260</v>
      </c>
      <c r="I127" s="22">
        <f t="shared" si="2"/>
        <v>260</v>
      </c>
      <c r="J127" s="17" t="s">
        <v>17</v>
      </c>
      <c r="K127" s="17" t="s">
        <v>17</v>
      </c>
      <c r="L127" s="17" t="s">
        <v>17</v>
      </c>
      <c r="M127" s="13"/>
    </row>
    <row r="128" spans="1:13" ht="32.4">
      <c r="A128" s="2">
        <v>125</v>
      </c>
      <c r="B128" s="24" t="s">
        <v>344</v>
      </c>
      <c r="C128" s="6" t="s">
        <v>345</v>
      </c>
      <c r="D128" s="25" t="s">
        <v>346</v>
      </c>
      <c r="E128" s="29" t="s">
        <v>105</v>
      </c>
      <c r="F128" s="30">
        <v>9789869484688</v>
      </c>
      <c r="G128" s="19">
        <v>1</v>
      </c>
      <c r="H128" s="19">
        <v>450</v>
      </c>
      <c r="I128" s="22">
        <f t="shared" si="2"/>
        <v>450</v>
      </c>
      <c r="J128" s="17" t="s">
        <v>17</v>
      </c>
      <c r="K128" s="17" t="s">
        <v>17</v>
      </c>
      <c r="L128" s="17" t="s">
        <v>53</v>
      </c>
      <c r="M128" s="13"/>
    </row>
    <row r="129" spans="1:13" ht="19.8">
      <c r="A129" s="2">
        <v>126</v>
      </c>
      <c r="B129" s="24" t="s">
        <v>347</v>
      </c>
      <c r="C129" s="6" t="s">
        <v>348</v>
      </c>
      <c r="D129" s="25" t="s">
        <v>274</v>
      </c>
      <c r="E129" s="29" t="s">
        <v>105</v>
      </c>
      <c r="F129" s="30">
        <v>9789573283027</v>
      </c>
      <c r="G129" s="19">
        <v>1</v>
      </c>
      <c r="H129" s="19">
        <v>350</v>
      </c>
      <c r="I129" s="22">
        <f t="shared" si="2"/>
        <v>350</v>
      </c>
      <c r="J129" s="17" t="s">
        <v>17</v>
      </c>
      <c r="K129" s="17" t="s">
        <v>17</v>
      </c>
      <c r="L129" s="17" t="s">
        <v>17</v>
      </c>
      <c r="M129" s="14"/>
    </row>
    <row r="130" spans="1:13" ht="32.4">
      <c r="A130" s="2">
        <v>127</v>
      </c>
      <c r="B130" s="24" t="s">
        <v>349</v>
      </c>
      <c r="C130" s="6" t="s">
        <v>350</v>
      </c>
      <c r="D130" s="25" t="s">
        <v>118</v>
      </c>
      <c r="E130" s="29" t="s">
        <v>105</v>
      </c>
      <c r="F130" s="30">
        <v>9789863427636</v>
      </c>
      <c r="G130" s="19">
        <v>1</v>
      </c>
      <c r="H130" s="19">
        <v>420</v>
      </c>
      <c r="I130" s="22">
        <f t="shared" ref="I130:I145" si="3">G130*H130</f>
        <v>420</v>
      </c>
      <c r="J130" s="17" t="s">
        <v>17</v>
      </c>
      <c r="K130" s="17" t="s">
        <v>17</v>
      </c>
      <c r="L130" s="17" t="s">
        <v>17</v>
      </c>
      <c r="M130" s="14"/>
    </row>
    <row r="131" spans="1:13" ht="32.4">
      <c r="A131" s="2">
        <v>128</v>
      </c>
      <c r="B131" s="24" t="s">
        <v>351</v>
      </c>
      <c r="C131" s="6" t="s">
        <v>352</v>
      </c>
      <c r="D131" s="25" t="s">
        <v>353</v>
      </c>
      <c r="E131" s="29" t="s">
        <v>105</v>
      </c>
      <c r="F131" s="30">
        <v>9789577518095</v>
      </c>
      <c r="G131" s="19">
        <v>1</v>
      </c>
      <c r="H131" s="19">
        <v>280</v>
      </c>
      <c r="I131" s="22">
        <f t="shared" si="3"/>
        <v>280</v>
      </c>
      <c r="J131" s="17" t="s">
        <v>17</v>
      </c>
      <c r="K131" s="17" t="s">
        <v>17</v>
      </c>
      <c r="L131" s="17" t="s">
        <v>17</v>
      </c>
      <c r="M131" s="14"/>
    </row>
    <row r="132" spans="1:13" ht="48.6">
      <c r="A132" s="2">
        <v>129</v>
      </c>
      <c r="B132" s="24" t="s">
        <v>354</v>
      </c>
      <c r="C132" s="6" t="s">
        <v>355</v>
      </c>
      <c r="D132" s="25" t="s">
        <v>60</v>
      </c>
      <c r="E132" s="29" t="s">
        <v>105</v>
      </c>
      <c r="F132" s="30">
        <v>9789864793358</v>
      </c>
      <c r="G132" s="19">
        <v>1</v>
      </c>
      <c r="H132" s="19">
        <v>320</v>
      </c>
      <c r="I132" s="22">
        <f t="shared" si="3"/>
        <v>320</v>
      </c>
      <c r="J132" s="17" t="s">
        <v>17</v>
      </c>
      <c r="K132" s="17" t="s">
        <v>17</v>
      </c>
      <c r="L132" s="17" t="s">
        <v>17</v>
      </c>
      <c r="M132" s="14"/>
    </row>
    <row r="133" spans="1:13" ht="32.4">
      <c r="A133" s="2">
        <v>130</v>
      </c>
      <c r="B133" s="24" t="s">
        <v>356</v>
      </c>
      <c r="C133" s="6" t="s">
        <v>357</v>
      </c>
      <c r="D133" s="25" t="s">
        <v>335</v>
      </c>
      <c r="E133" s="29" t="s">
        <v>105</v>
      </c>
      <c r="F133" s="30">
        <v>9789869410885</v>
      </c>
      <c r="G133" s="19">
        <v>1</v>
      </c>
      <c r="H133" s="19">
        <v>300</v>
      </c>
      <c r="I133" s="22">
        <f t="shared" si="3"/>
        <v>300</v>
      </c>
      <c r="J133" s="17" t="s">
        <v>17</v>
      </c>
      <c r="K133" s="17" t="s">
        <v>17</v>
      </c>
      <c r="L133" s="17" t="s">
        <v>17</v>
      </c>
      <c r="M133" s="13"/>
    </row>
    <row r="134" spans="1:13" ht="32.4">
      <c r="A134" s="2">
        <v>131</v>
      </c>
      <c r="B134" s="24" t="s">
        <v>358</v>
      </c>
      <c r="C134" s="6" t="s">
        <v>359</v>
      </c>
      <c r="D134" s="25" t="s">
        <v>360</v>
      </c>
      <c r="E134" s="29" t="s">
        <v>105</v>
      </c>
      <c r="F134" s="30">
        <v>9789869520645</v>
      </c>
      <c r="G134" s="19">
        <v>1</v>
      </c>
      <c r="H134" s="19">
        <v>480</v>
      </c>
      <c r="I134" s="22">
        <f t="shared" si="3"/>
        <v>480</v>
      </c>
      <c r="J134" s="17" t="s">
        <v>17</v>
      </c>
      <c r="K134" s="17" t="s">
        <v>17</v>
      </c>
      <c r="L134" s="17" t="s">
        <v>17</v>
      </c>
      <c r="M134" s="13"/>
    </row>
    <row r="135" spans="1:13" ht="32.4">
      <c r="A135" s="2">
        <v>132</v>
      </c>
      <c r="B135" s="24" t="s">
        <v>361</v>
      </c>
      <c r="C135" s="6" t="s">
        <v>362</v>
      </c>
      <c r="D135" s="25" t="s">
        <v>363</v>
      </c>
      <c r="E135" s="29" t="s">
        <v>105</v>
      </c>
      <c r="F135" s="30">
        <v>9789869528498</v>
      </c>
      <c r="G135" s="19">
        <v>1</v>
      </c>
      <c r="H135" s="19">
        <v>260</v>
      </c>
      <c r="I135" s="22">
        <f t="shared" si="3"/>
        <v>260</v>
      </c>
      <c r="J135" s="17" t="s">
        <v>17</v>
      </c>
      <c r="K135" s="17" t="s">
        <v>17</v>
      </c>
      <c r="L135" s="17" t="s">
        <v>17</v>
      </c>
      <c r="M135" s="13"/>
    </row>
    <row r="136" spans="1:13" ht="39.6">
      <c r="A136" s="2">
        <v>133</v>
      </c>
      <c r="B136" s="24" t="s">
        <v>364</v>
      </c>
      <c r="C136" s="6" t="s">
        <v>365</v>
      </c>
      <c r="D136" s="36" t="s">
        <v>366</v>
      </c>
      <c r="E136" s="29" t="s">
        <v>105</v>
      </c>
      <c r="F136" s="30">
        <v>9789860553161</v>
      </c>
      <c r="G136" s="19">
        <v>1</v>
      </c>
      <c r="H136" s="19">
        <v>200</v>
      </c>
      <c r="I136" s="22">
        <f t="shared" si="3"/>
        <v>200</v>
      </c>
      <c r="J136" s="17" t="s">
        <v>17</v>
      </c>
      <c r="K136" s="17" t="s">
        <v>17</v>
      </c>
      <c r="L136" s="17" t="s">
        <v>17</v>
      </c>
      <c r="M136" s="13"/>
    </row>
    <row r="137" spans="1:13" ht="32.4">
      <c r="A137" s="2">
        <v>134</v>
      </c>
      <c r="B137" s="24" t="s">
        <v>367</v>
      </c>
      <c r="C137" s="6" t="s">
        <v>368</v>
      </c>
      <c r="D137" s="25" t="s">
        <v>369</v>
      </c>
      <c r="E137" s="29" t="s">
        <v>105</v>
      </c>
      <c r="F137" s="30">
        <v>9789861898285</v>
      </c>
      <c r="G137" s="19">
        <v>1</v>
      </c>
      <c r="H137" s="19">
        <v>280</v>
      </c>
      <c r="I137" s="22">
        <f t="shared" si="3"/>
        <v>280</v>
      </c>
      <c r="J137" s="17" t="s">
        <v>17</v>
      </c>
      <c r="K137" s="17" t="s">
        <v>17</v>
      </c>
      <c r="L137" s="17" t="s">
        <v>17</v>
      </c>
      <c r="M137" s="14"/>
    </row>
    <row r="138" spans="1:13" ht="19.8">
      <c r="A138" s="2">
        <v>135</v>
      </c>
      <c r="B138" s="24" t="s">
        <v>370</v>
      </c>
      <c r="C138" s="6" t="s">
        <v>371</v>
      </c>
      <c r="D138" s="25" t="s">
        <v>100</v>
      </c>
      <c r="E138" s="29" t="s">
        <v>105</v>
      </c>
      <c r="F138" s="30">
        <v>9789866215650</v>
      </c>
      <c r="G138" s="19">
        <v>1</v>
      </c>
      <c r="H138" s="19">
        <v>280</v>
      </c>
      <c r="I138" s="22">
        <f t="shared" si="3"/>
        <v>280</v>
      </c>
      <c r="J138" s="18" t="s">
        <v>17</v>
      </c>
      <c r="K138" s="18" t="s">
        <v>17</v>
      </c>
      <c r="L138" s="18" t="s">
        <v>17</v>
      </c>
      <c r="M138" s="14"/>
    </row>
    <row r="139" spans="1:13" ht="19.8">
      <c r="A139" s="2">
        <v>136</v>
      </c>
      <c r="B139" s="24" t="s">
        <v>372</v>
      </c>
      <c r="C139" s="6" t="s">
        <v>373</v>
      </c>
      <c r="D139" s="25" t="s">
        <v>374</v>
      </c>
      <c r="E139" s="29" t="s">
        <v>105</v>
      </c>
      <c r="F139" s="30">
        <v>9789864271764</v>
      </c>
      <c r="G139" s="19">
        <v>1</v>
      </c>
      <c r="H139" s="19">
        <v>280</v>
      </c>
      <c r="I139" s="22">
        <f t="shared" si="3"/>
        <v>280</v>
      </c>
      <c r="J139" s="18" t="s">
        <v>17</v>
      </c>
      <c r="K139" s="18" t="s">
        <v>17</v>
      </c>
      <c r="L139" s="18" t="s">
        <v>17</v>
      </c>
      <c r="M139" s="14"/>
    </row>
    <row r="140" spans="1:13" ht="19.8">
      <c r="A140" s="2">
        <v>137</v>
      </c>
      <c r="B140" s="24" t="s">
        <v>375</v>
      </c>
      <c r="C140" s="6" t="s">
        <v>376</v>
      </c>
      <c r="D140" s="25" t="s">
        <v>377</v>
      </c>
      <c r="E140" s="29" t="s">
        <v>105</v>
      </c>
      <c r="F140" s="30">
        <v>9789865664138</v>
      </c>
      <c r="G140" s="19">
        <v>1</v>
      </c>
      <c r="H140" s="19">
        <v>270</v>
      </c>
      <c r="I140" s="22">
        <f t="shared" si="3"/>
        <v>270</v>
      </c>
      <c r="J140" s="20" t="s">
        <v>17</v>
      </c>
      <c r="K140" s="20" t="s">
        <v>17</v>
      </c>
      <c r="L140" s="20" t="s">
        <v>17</v>
      </c>
      <c r="M140" s="14"/>
    </row>
    <row r="141" spans="1:13" ht="19.8">
      <c r="A141" s="2">
        <v>138</v>
      </c>
      <c r="B141" s="24" t="s">
        <v>378</v>
      </c>
      <c r="C141" s="6" t="s">
        <v>379</v>
      </c>
      <c r="D141" s="25" t="s">
        <v>380</v>
      </c>
      <c r="E141" s="29" t="s">
        <v>105</v>
      </c>
      <c r="F141" s="30">
        <v>9789865876296</v>
      </c>
      <c r="G141" s="19">
        <v>1</v>
      </c>
      <c r="H141" s="19">
        <v>300</v>
      </c>
      <c r="I141" s="22">
        <f t="shared" si="3"/>
        <v>300</v>
      </c>
      <c r="J141" s="20" t="s">
        <v>17</v>
      </c>
      <c r="K141" s="20" t="s">
        <v>17</v>
      </c>
      <c r="L141" s="20" t="s">
        <v>17</v>
      </c>
      <c r="M141" s="13"/>
    </row>
    <row r="142" spans="1:13" ht="19.8">
      <c r="A142" s="2">
        <v>139</v>
      </c>
      <c r="B142" s="24" t="s">
        <v>381</v>
      </c>
      <c r="C142" s="6" t="s">
        <v>382</v>
      </c>
      <c r="D142" s="25" t="s">
        <v>383</v>
      </c>
      <c r="E142" s="29" t="s">
        <v>105</v>
      </c>
      <c r="F142" s="30">
        <v>9789865730314</v>
      </c>
      <c r="G142" s="19">
        <v>1</v>
      </c>
      <c r="H142" s="19">
        <v>280</v>
      </c>
      <c r="I142" s="22">
        <f t="shared" si="3"/>
        <v>280</v>
      </c>
      <c r="J142" s="20" t="s">
        <v>17</v>
      </c>
      <c r="K142" s="20" t="s">
        <v>17</v>
      </c>
      <c r="L142" s="20" t="s">
        <v>17</v>
      </c>
      <c r="M142" s="13"/>
    </row>
    <row r="143" spans="1:13" ht="19.8">
      <c r="A143" s="2">
        <v>140</v>
      </c>
      <c r="B143" s="24" t="s">
        <v>384</v>
      </c>
      <c r="C143" s="6" t="s">
        <v>385</v>
      </c>
      <c r="D143" s="25" t="s">
        <v>60</v>
      </c>
      <c r="E143" s="29" t="s">
        <v>105</v>
      </c>
      <c r="F143" s="30">
        <v>9789863206125</v>
      </c>
      <c r="G143" s="19">
        <v>6</v>
      </c>
      <c r="H143" s="19">
        <v>300</v>
      </c>
      <c r="I143" s="22">
        <f t="shared" si="3"/>
        <v>1800</v>
      </c>
      <c r="J143" s="20" t="s">
        <v>17</v>
      </c>
      <c r="K143" s="20" t="s">
        <v>17</v>
      </c>
      <c r="L143" s="20" t="s">
        <v>17</v>
      </c>
      <c r="M143" s="13"/>
    </row>
    <row r="144" spans="1:13" ht="19.8">
      <c r="A144" s="2">
        <v>141</v>
      </c>
      <c r="B144" s="24" t="s">
        <v>386</v>
      </c>
      <c r="C144" s="6" t="s">
        <v>387</v>
      </c>
      <c r="D144" s="25" t="s">
        <v>266</v>
      </c>
      <c r="E144" s="29" t="s">
        <v>105</v>
      </c>
      <c r="F144" s="30">
        <v>9789865863357</v>
      </c>
      <c r="G144" s="19">
        <v>6</v>
      </c>
      <c r="H144" s="19">
        <v>280</v>
      </c>
      <c r="I144" s="22">
        <f t="shared" si="3"/>
        <v>1680</v>
      </c>
      <c r="J144" s="20" t="s">
        <v>17</v>
      </c>
      <c r="K144" s="20" t="s">
        <v>17</v>
      </c>
      <c r="L144" s="20" t="s">
        <v>17</v>
      </c>
      <c r="M144" s="13"/>
    </row>
    <row r="145" spans="1:13" ht="32.4">
      <c r="A145" s="2">
        <v>142</v>
      </c>
      <c r="B145" s="24" t="s">
        <v>388</v>
      </c>
      <c r="C145" s="6" t="s">
        <v>389</v>
      </c>
      <c r="D145" s="25" t="s">
        <v>369</v>
      </c>
      <c r="E145" s="29" t="s">
        <v>105</v>
      </c>
      <c r="F145" s="30">
        <v>9789861896595</v>
      </c>
      <c r="G145" s="19">
        <v>6</v>
      </c>
      <c r="H145" s="19">
        <v>280</v>
      </c>
      <c r="I145" s="22">
        <f t="shared" si="3"/>
        <v>1680</v>
      </c>
      <c r="J145" s="20" t="s">
        <v>17</v>
      </c>
      <c r="K145" s="20" t="s">
        <v>17</v>
      </c>
      <c r="L145" s="20" t="s">
        <v>17</v>
      </c>
      <c r="M145" s="13"/>
    </row>
    <row r="146" spans="1:13" ht="19.8">
      <c r="A146" s="2"/>
      <c r="B146" s="6"/>
      <c r="C146" s="15"/>
      <c r="D146" s="7"/>
      <c r="E146" s="8"/>
      <c r="F146" s="9"/>
      <c r="G146" s="10"/>
      <c r="H146" s="11"/>
      <c r="I146" s="12"/>
      <c r="J146" s="13"/>
      <c r="K146" s="13"/>
      <c r="L146" s="13"/>
      <c r="M146" s="13"/>
    </row>
    <row r="147" spans="1:13" ht="19.8">
      <c r="A147" s="2"/>
      <c r="B147" s="6"/>
      <c r="C147" s="15"/>
      <c r="D147" s="7"/>
      <c r="E147" s="8"/>
      <c r="F147" s="9"/>
      <c r="G147" s="10"/>
      <c r="H147" s="11"/>
      <c r="I147" s="12"/>
      <c r="J147" s="13"/>
      <c r="K147" s="13"/>
      <c r="L147" s="13"/>
      <c r="M147" s="13"/>
    </row>
    <row r="148" spans="1:13" ht="19.8">
      <c r="A148" s="2"/>
      <c r="B148" s="6"/>
      <c r="C148" s="7"/>
      <c r="D148" s="7"/>
      <c r="E148" s="8"/>
      <c r="F148" s="9"/>
      <c r="G148" s="10"/>
      <c r="H148" s="11"/>
      <c r="I148" s="12"/>
      <c r="J148" s="13"/>
      <c r="K148" s="13"/>
      <c r="L148" s="13"/>
      <c r="M148" s="13"/>
    </row>
    <row r="149" spans="1:13" ht="19.8">
      <c r="A149" s="2" t="s">
        <v>11</v>
      </c>
      <c r="B149" s="1"/>
      <c r="C149" s="1"/>
      <c r="D149" s="1"/>
      <c r="E149" s="2"/>
      <c r="F149" s="2"/>
      <c r="G149" s="5">
        <f>SUM(G4:G148)</f>
        <v>157</v>
      </c>
      <c r="H149" s="5"/>
      <c r="I149" s="5">
        <f>SUM(I4:I145)</f>
        <v>66130</v>
      </c>
      <c r="J149" s="1"/>
      <c r="K149" s="1"/>
      <c r="L149" s="1"/>
      <c r="M149" s="1"/>
    </row>
    <row r="150" spans="1:13" ht="24.6">
      <c r="A150" s="37" t="s">
        <v>14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</row>
    <row r="151" spans="1:13" ht="84.6" customHeight="1">
      <c r="A151" s="45" t="s">
        <v>424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</row>
  </sheetData>
  <mergeCells count="4">
    <mergeCell ref="A150:M150"/>
    <mergeCell ref="A1:M1"/>
    <mergeCell ref="A2:M2"/>
    <mergeCell ref="A151:M151"/>
  </mergeCells>
  <phoneticPr fontId="1" type="noConversion"/>
  <conditionalFormatting sqref="B146:B148 B11:B15 B4 B22:B26">
    <cfRule type="expression" dxfId="0" priority="11" stopIfTrue="1">
      <formula>AND(COUNTIF(#REF!,B4)+COUNTIF($B$2:$B$188,B4)&gt;1,NOT(ISBLANK(B4)))</formula>
    </cfRule>
  </conditionalFormatting>
  <printOptions horizontalCentered="1"/>
  <pageMargins left="0.25" right="0.25" top="0.75" bottom="0.75" header="0.3" footer="0.3"/>
  <pageSetup paperSize="9" scale="79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2022-12-27T02:46:04Z</cp:lastPrinted>
  <dcterms:created xsi:type="dcterms:W3CDTF">2012-07-23T02:09:03Z</dcterms:created>
  <dcterms:modified xsi:type="dcterms:W3CDTF">2022-12-27T23:33:55Z</dcterms:modified>
</cp:coreProperties>
</file>